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Общие документы\СР (для всех)\Отдел Ценообразования\2026\Лоты Ремонт\081-0024617 - благоустройству территорий и баз РЭС 2026-СЭЗиС\"/>
    </mc:Choice>
  </mc:AlternateContent>
  <bookViews>
    <workbookView xWindow="0" yWindow="0" windowWidth="28800" windowHeight="10740"/>
  </bookViews>
  <sheets>
    <sheet name="МО" sheetId="10" r:id="rId1"/>
    <sheet name="Лист3" sheetId="13" state="hidden" r:id="rId2"/>
    <sheet name="Лист1" sheetId="11" state="hidden" r:id="rId3"/>
    <sheet name="Лист2" sheetId="12" state="hidden" r:id="rId4"/>
  </sheets>
  <definedNames>
    <definedName name="_xlnm._FilterDatabase" localSheetId="2" hidden="1">Лист1!$A$1:$XBV$666</definedName>
    <definedName name="_xlnm._FilterDatabase" localSheetId="0" hidden="1">МО!$A$13:$W$13</definedName>
    <definedName name="_xlnm.Print_Titles" localSheetId="0">МО!$13:$13</definedName>
    <definedName name="_xlnm.Print_Area" localSheetId="3">Лист2!$A$1:$A$27</definedName>
    <definedName name="_xlnm.Print_Area" localSheetId="0">МО!$B$1:$J$694</definedName>
  </definedNames>
  <calcPr calcId="162913"/>
</workbook>
</file>

<file path=xl/calcChain.xml><?xml version="1.0" encoding="utf-8"?>
<calcChain xmlns="http://schemas.openxmlformats.org/spreadsheetml/2006/main">
  <c r="C15" i="10" l="1"/>
  <c r="H15" i="10" l="1"/>
  <c r="I15" i="10" l="1"/>
  <c r="B16" i="10" l="1"/>
  <c r="C16" i="10" s="1"/>
  <c r="B17" i="10" l="1"/>
  <c r="C17" i="10" s="1"/>
  <c r="H16" i="10"/>
  <c r="I16" i="10" s="1"/>
  <c r="B18" i="10" l="1"/>
  <c r="C18" i="10" s="1"/>
  <c r="H17" i="10"/>
  <c r="I17" i="10" s="1"/>
  <c r="A263" i="10"/>
  <c r="A264" i="10" s="1"/>
  <c r="A265" i="10" s="1"/>
  <c r="A266" i="10" s="1"/>
  <c r="A267" i="10" s="1"/>
  <c r="A268" i="10" s="1"/>
  <c r="A269" i="10" s="1"/>
  <c r="A270" i="10" s="1"/>
  <c r="A271" i="10" s="1"/>
  <c r="A272" i="10" s="1"/>
  <c r="A274" i="10" s="1"/>
  <c r="A275" i="10" s="1"/>
  <c r="A276" i="10" s="1"/>
  <c r="A277" i="10" s="1"/>
  <c r="A278" i="10" s="1"/>
  <c r="A279" i="10" s="1"/>
  <c r="A280" i="10" s="1"/>
  <c r="A281" i="10" s="1"/>
  <c r="A282" i="10" s="1"/>
  <c r="A283" i="10" s="1"/>
  <c r="A284" i="10" s="1"/>
  <c r="A285" i="10" s="1"/>
  <c r="A182" i="10"/>
  <c r="A183" i="10" s="1"/>
  <c r="A184" i="10" s="1"/>
  <c r="A185" i="10" s="1"/>
  <c r="A186" i="10" s="1"/>
  <c r="A187" i="10" s="1"/>
  <c r="A188" i="10" s="1"/>
  <c r="A189" i="10" s="1"/>
  <c r="A190" i="10" s="1"/>
  <c r="A191" i="10" s="1"/>
  <c r="A192" i="10" s="1"/>
  <c r="A193" i="10" s="1"/>
  <c r="A194" i="10" s="1"/>
  <c r="A195" i="10" s="1"/>
  <c r="A196" i="10" s="1"/>
  <c r="A197" i="10" s="1"/>
  <c r="A198" i="10" s="1"/>
  <c r="A199" i="10" s="1"/>
  <c r="A200" i="10" s="1"/>
  <c r="A201" i="10" s="1"/>
  <c r="A202" i="10" s="1"/>
  <c r="A203" i="10" s="1"/>
  <c r="A204" i="10" s="1"/>
  <c r="A205" i="10" s="1"/>
  <c r="A206" i="10" s="1"/>
  <c r="A207" i="10" s="1"/>
  <c r="A208" i="10" s="1"/>
  <c r="A209" i="10" s="1"/>
  <c r="A210" i="10" s="1"/>
  <c r="A211" i="10" s="1"/>
  <c r="A212" i="10" s="1"/>
  <c r="A213" i="10" s="1"/>
  <c r="A214" i="10" s="1"/>
  <c r="A215" i="10" s="1"/>
  <c r="A216" i="10" s="1"/>
  <c r="A217" i="10" s="1"/>
  <c r="A218" i="10" s="1"/>
  <c r="A219" i="10" s="1"/>
  <c r="A220" i="10" s="1"/>
  <c r="A221" i="10" s="1"/>
  <c r="A144" i="10"/>
  <c r="A145" i="10" s="1"/>
  <c r="A146" i="10" s="1"/>
  <c r="A147" i="10" s="1"/>
  <c r="A148" i="10" s="1"/>
  <c r="A149" i="10" s="1"/>
  <c r="A150" i="10" s="1"/>
  <c r="A151" i="10" s="1"/>
  <c r="A152" i="10" s="1"/>
  <c r="A153" i="10" s="1"/>
  <c r="A154" i="10" s="1"/>
  <c r="A155" i="10" s="1"/>
  <c r="A156" i="10" s="1"/>
  <c r="A157" i="10" s="1"/>
  <c r="A158" i="10" s="1"/>
  <c r="A159" i="10" s="1"/>
  <c r="A160" i="10" s="1"/>
  <c r="A161" i="10" s="1"/>
  <c r="A162" i="10" s="1"/>
  <c r="A163" i="10" s="1"/>
  <c r="A164" i="10" s="1"/>
  <c r="B19" i="10" l="1"/>
  <c r="C19" i="10" s="1"/>
  <c r="H18" i="10"/>
  <c r="I18" i="10" s="1"/>
  <c r="B20" i="10" l="1"/>
  <c r="C20" i="10" s="1"/>
  <c r="H19" i="10"/>
  <c r="I19" i="10" s="1"/>
  <c r="B21" i="10" l="1"/>
  <c r="C21" i="10" s="1"/>
  <c r="H20" i="10"/>
  <c r="I20" i="10" s="1"/>
  <c r="B22" i="10" l="1"/>
  <c r="C22" i="10" s="1"/>
  <c r="H21" i="10"/>
  <c r="I21" i="10" s="1"/>
  <c r="B23" i="10" l="1"/>
  <c r="C23" i="10" s="1"/>
  <c r="H22" i="10"/>
  <c r="I22" i="10" s="1"/>
  <c r="B24" i="10" l="1"/>
  <c r="C24" i="10" s="1"/>
  <c r="H23" i="10"/>
  <c r="I23" i="10" s="1"/>
  <c r="B25" i="10" l="1"/>
  <c r="C25" i="10" s="1"/>
  <c r="H24" i="10"/>
  <c r="I24" i="10" s="1"/>
  <c r="B26" i="10" l="1"/>
  <c r="C26" i="10" s="1"/>
  <c r="H25" i="10"/>
  <c r="I25" i="10" s="1"/>
  <c r="B27" i="10" l="1"/>
  <c r="C27" i="10" s="1"/>
  <c r="H26" i="10"/>
  <c r="I26" i="10" s="1"/>
  <c r="B28" i="10" l="1"/>
  <c r="C28" i="10" s="1"/>
  <c r="H27" i="10"/>
  <c r="I27" i="10" s="1"/>
  <c r="B29" i="10" l="1"/>
  <c r="C29" i="10" s="1"/>
  <c r="H28" i="10"/>
  <c r="I28" i="10" s="1"/>
  <c r="B30" i="10" l="1"/>
  <c r="C30" i="10" s="1"/>
  <c r="H29" i="10"/>
  <c r="I29" i="10" s="1"/>
  <c r="B31" i="10" l="1"/>
  <c r="C31" i="10" s="1"/>
  <c r="H30" i="10"/>
  <c r="I30" i="10" s="1"/>
  <c r="B32" i="10" l="1"/>
  <c r="C32" i="10" s="1"/>
  <c r="H31" i="10"/>
  <c r="I31" i="10" s="1"/>
  <c r="B33" i="10" l="1"/>
  <c r="C33" i="10" s="1"/>
  <c r="H32" i="10"/>
  <c r="I32" i="10" s="1"/>
  <c r="B34" i="10" l="1"/>
  <c r="C34" i="10" s="1"/>
  <c r="H33" i="10"/>
  <c r="I33" i="10" s="1"/>
  <c r="B35" i="10" l="1"/>
  <c r="C35" i="10" s="1"/>
  <c r="H34" i="10"/>
  <c r="I34" i="10" s="1"/>
  <c r="B36" i="10" l="1"/>
  <c r="C36" i="10" s="1"/>
  <c r="H35" i="10"/>
  <c r="I35" i="10" s="1"/>
  <c r="B37" i="10" l="1"/>
  <c r="C37" i="10" s="1"/>
  <c r="H36" i="10"/>
  <c r="I36" i="10" s="1"/>
  <c r="B38" i="10" l="1"/>
  <c r="C38" i="10" s="1"/>
  <c r="H37" i="10"/>
  <c r="I37" i="10" s="1"/>
  <c r="B39" i="10" l="1"/>
  <c r="C39" i="10" s="1"/>
  <c r="H38" i="10"/>
  <c r="I38" i="10" s="1"/>
  <c r="B40" i="10" l="1"/>
  <c r="C40" i="10" s="1"/>
  <c r="H39" i="10"/>
  <c r="I39" i="10" s="1"/>
  <c r="B41" i="10" l="1"/>
  <c r="C41" i="10" s="1"/>
  <c r="H40" i="10"/>
  <c r="I40" i="10" s="1"/>
  <c r="B42" i="10" l="1"/>
  <c r="C42" i="10" s="1"/>
  <c r="H41" i="10"/>
  <c r="I41" i="10" s="1"/>
  <c r="B43" i="10" l="1"/>
  <c r="C43" i="10" s="1"/>
  <c r="H42" i="10"/>
  <c r="I42" i="10" s="1"/>
  <c r="B44" i="10" l="1"/>
  <c r="C44" i="10" s="1"/>
  <c r="H43" i="10"/>
  <c r="I43" i="10" s="1"/>
  <c r="B45" i="10" l="1"/>
  <c r="C45" i="10" s="1"/>
  <c r="H44" i="10"/>
  <c r="I44" i="10" s="1"/>
  <c r="B46" i="10" l="1"/>
  <c r="C46" i="10" s="1"/>
  <c r="H45" i="10"/>
  <c r="I45" i="10" s="1"/>
  <c r="B47" i="10" l="1"/>
  <c r="C47" i="10" s="1"/>
  <c r="H46" i="10"/>
  <c r="I46" i="10" s="1"/>
  <c r="B48" i="10" l="1"/>
  <c r="C48" i="10" s="1"/>
  <c r="H47" i="10"/>
  <c r="I47" i="10" s="1"/>
  <c r="B49" i="10" l="1"/>
  <c r="C49" i="10" s="1"/>
  <c r="H48" i="10"/>
  <c r="I48" i="10" s="1"/>
  <c r="B50" i="10" l="1"/>
  <c r="C50" i="10" s="1"/>
  <c r="H49" i="10"/>
  <c r="I49" i="10" s="1"/>
  <c r="B51" i="10" l="1"/>
  <c r="C51" i="10" s="1"/>
  <c r="H50" i="10"/>
  <c r="I50" i="10" s="1"/>
  <c r="B52" i="10" l="1"/>
  <c r="C52" i="10" s="1"/>
  <c r="H51" i="10"/>
  <c r="I51" i="10" s="1"/>
  <c r="B53" i="10" l="1"/>
  <c r="C53" i="10" s="1"/>
  <c r="H52" i="10"/>
  <c r="I52" i="10" s="1"/>
  <c r="B54" i="10" l="1"/>
  <c r="C54" i="10" s="1"/>
  <c r="H53" i="10"/>
  <c r="I53" i="10" s="1"/>
  <c r="B55" i="10" l="1"/>
  <c r="C55" i="10" s="1"/>
  <c r="H54" i="10"/>
  <c r="I54" i="10" s="1"/>
  <c r="B56" i="10" l="1"/>
  <c r="C56" i="10" s="1"/>
  <c r="H55" i="10"/>
  <c r="I55" i="10" s="1"/>
  <c r="B57" i="10" l="1"/>
  <c r="C57" i="10" s="1"/>
  <c r="H56" i="10"/>
  <c r="I56" i="10" s="1"/>
  <c r="B58" i="10" l="1"/>
  <c r="C58" i="10" s="1"/>
  <c r="H57" i="10"/>
  <c r="I57" i="10" s="1"/>
  <c r="B59" i="10" l="1"/>
  <c r="C59" i="10" s="1"/>
  <c r="H58" i="10"/>
  <c r="I58" i="10" s="1"/>
  <c r="B60" i="10" l="1"/>
  <c r="C60" i="10" s="1"/>
  <c r="H59" i="10"/>
  <c r="I59" i="10" s="1"/>
  <c r="B61" i="10" l="1"/>
  <c r="C61" i="10" s="1"/>
  <c r="H60" i="10"/>
  <c r="I60" i="10" s="1"/>
  <c r="B62" i="10" l="1"/>
  <c r="C62" i="10" s="1"/>
  <c r="H61" i="10"/>
  <c r="I61" i="10" s="1"/>
  <c r="B64" i="10" l="1"/>
  <c r="C64" i="10" s="1"/>
  <c r="H62" i="10"/>
  <c r="I62" i="10" s="1"/>
  <c r="H64" i="10" l="1"/>
  <c r="I64" i="10" s="1"/>
  <c r="B65" i="10"/>
  <c r="C65" i="10" s="1"/>
  <c r="H65" i="10" l="1"/>
  <c r="I65" i="10" s="1"/>
  <c r="B66" i="10"/>
  <c r="C66" i="10" s="1"/>
  <c r="B67" i="10" l="1"/>
  <c r="C67" i="10" s="1"/>
  <c r="H66" i="10"/>
  <c r="I66" i="10" s="1"/>
  <c r="B68" i="10" l="1"/>
  <c r="C68" i="10" s="1"/>
  <c r="H67" i="10"/>
  <c r="I67" i="10" s="1"/>
  <c r="B69" i="10" l="1"/>
  <c r="C69" i="10" s="1"/>
  <c r="H68" i="10"/>
  <c r="I68" i="10" s="1"/>
  <c r="B70" i="10" l="1"/>
  <c r="C70" i="10" s="1"/>
  <c r="H69" i="10"/>
  <c r="I69" i="10" s="1"/>
  <c r="B71" i="10" l="1"/>
  <c r="C71" i="10" s="1"/>
  <c r="H70" i="10"/>
  <c r="I70" i="10" s="1"/>
  <c r="H71" i="10" l="1"/>
  <c r="I71" i="10" s="1"/>
  <c r="B73" i="10"/>
  <c r="C73" i="10" s="1"/>
  <c r="B74" i="10" l="1"/>
  <c r="C74" i="10" s="1"/>
  <c r="H73" i="10"/>
  <c r="I73" i="10" s="1"/>
  <c r="B75" i="10" l="1"/>
  <c r="C75" i="10" s="1"/>
  <c r="H74" i="10"/>
  <c r="I74" i="10" s="1"/>
  <c r="B76" i="10" l="1"/>
  <c r="C76" i="10" s="1"/>
  <c r="H75" i="10"/>
  <c r="I75" i="10" s="1"/>
  <c r="B77" i="10" l="1"/>
  <c r="C77" i="10" s="1"/>
  <c r="H76" i="10"/>
  <c r="I76" i="10" s="1"/>
  <c r="B78" i="10" l="1"/>
  <c r="C78" i="10" s="1"/>
  <c r="H77" i="10"/>
  <c r="I77" i="10" s="1"/>
  <c r="B79" i="10" l="1"/>
  <c r="C79" i="10" s="1"/>
  <c r="H78" i="10"/>
  <c r="I78" i="10" s="1"/>
  <c r="B80" i="10" l="1"/>
  <c r="C80" i="10" s="1"/>
  <c r="H79" i="10"/>
  <c r="I79" i="10" s="1"/>
  <c r="H80" i="10" l="1"/>
  <c r="I80" i="10" s="1"/>
  <c r="B81" i="10"/>
  <c r="C81" i="10" s="1"/>
  <c r="B82" i="10" l="1"/>
  <c r="C82" i="10" s="1"/>
  <c r="H81" i="10"/>
  <c r="I81" i="10" s="1"/>
  <c r="B83" i="10" l="1"/>
  <c r="C83" i="10" s="1"/>
  <c r="H82" i="10"/>
  <c r="I82" i="10" s="1"/>
  <c r="B84" i="10" l="1"/>
  <c r="C84" i="10" s="1"/>
  <c r="H83" i="10"/>
  <c r="I83" i="10" s="1"/>
  <c r="B85" i="10" l="1"/>
  <c r="C85" i="10" s="1"/>
  <c r="H84" i="10"/>
  <c r="I84" i="10" s="1"/>
  <c r="B86" i="10" l="1"/>
  <c r="C86" i="10" s="1"/>
  <c r="H85" i="10"/>
  <c r="I85" i="10" s="1"/>
  <c r="B87" i="10" l="1"/>
  <c r="C87" i="10" s="1"/>
  <c r="H86" i="10"/>
  <c r="I86" i="10" s="1"/>
  <c r="B88" i="10" l="1"/>
  <c r="C88" i="10" s="1"/>
  <c r="H87" i="10"/>
  <c r="I87" i="10" s="1"/>
  <c r="B89" i="10" l="1"/>
  <c r="C89" i="10" s="1"/>
  <c r="H88" i="10"/>
  <c r="I88" i="10" s="1"/>
  <c r="B90" i="10" l="1"/>
  <c r="C90" i="10" s="1"/>
  <c r="H89" i="10"/>
  <c r="I89" i="10" s="1"/>
  <c r="B91" i="10" l="1"/>
  <c r="C91" i="10" s="1"/>
  <c r="H90" i="10"/>
  <c r="I90" i="10" s="1"/>
  <c r="B92" i="10" l="1"/>
  <c r="C92" i="10" s="1"/>
  <c r="H91" i="10"/>
  <c r="I91" i="10" s="1"/>
  <c r="B93" i="10" l="1"/>
  <c r="C93" i="10" s="1"/>
  <c r="H92" i="10"/>
  <c r="I92" i="10" s="1"/>
  <c r="B94" i="10" l="1"/>
  <c r="C94" i="10" s="1"/>
  <c r="H93" i="10"/>
  <c r="I93" i="10" s="1"/>
  <c r="B95" i="10" l="1"/>
  <c r="C95" i="10" s="1"/>
  <c r="H94" i="10"/>
  <c r="I94" i="10" s="1"/>
  <c r="B96" i="10" l="1"/>
  <c r="C96" i="10" s="1"/>
  <c r="H95" i="10"/>
  <c r="I95" i="10" s="1"/>
  <c r="B97" i="10" l="1"/>
  <c r="C97" i="10" s="1"/>
  <c r="H96" i="10"/>
  <c r="I96" i="10" s="1"/>
  <c r="B98" i="10" l="1"/>
  <c r="C98" i="10" s="1"/>
  <c r="H97" i="10"/>
  <c r="I97" i="10" s="1"/>
  <c r="B100" i="10" l="1"/>
  <c r="C100" i="10" s="1"/>
  <c r="H98" i="10"/>
  <c r="I98" i="10" s="1"/>
  <c r="B101" i="10" l="1"/>
  <c r="C101" i="10" s="1"/>
  <c r="H100" i="10"/>
  <c r="I100" i="10" s="1"/>
  <c r="B102" i="10" l="1"/>
  <c r="C102" i="10" s="1"/>
  <c r="H101" i="10"/>
  <c r="I101" i="10" s="1"/>
  <c r="B103" i="10" l="1"/>
  <c r="C103" i="10" s="1"/>
  <c r="H102" i="10"/>
  <c r="I102" i="10" s="1"/>
  <c r="B104" i="10" l="1"/>
  <c r="C104" i="10" s="1"/>
  <c r="H103" i="10"/>
  <c r="I103" i="10" s="1"/>
  <c r="B105" i="10" l="1"/>
  <c r="C105" i="10" s="1"/>
  <c r="H104" i="10"/>
  <c r="I104" i="10" s="1"/>
  <c r="B106" i="10" l="1"/>
  <c r="C106" i="10" s="1"/>
  <c r="H105" i="10"/>
  <c r="I105" i="10" s="1"/>
  <c r="B107" i="10" l="1"/>
  <c r="C107" i="10" s="1"/>
  <c r="H106" i="10"/>
  <c r="I106" i="10" s="1"/>
  <c r="H107" i="10" l="1"/>
  <c r="I107" i="10" s="1"/>
  <c r="B109" i="10"/>
  <c r="C109" i="10" s="1"/>
  <c r="B110" i="10" l="1"/>
  <c r="C110" i="10" s="1"/>
  <c r="H109" i="10"/>
  <c r="I109" i="10" s="1"/>
  <c r="B111" i="10" l="1"/>
  <c r="C111" i="10" s="1"/>
  <c r="H110" i="10"/>
  <c r="I110" i="10" s="1"/>
  <c r="B112" i="10" l="1"/>
  <c r="C112" i="10" s="1"/>
  <c r="H111" i="10"/>
  <c r="I111" i="10" s="1"/>
  <c r="B113" i="10" l="1"/>
  <c r="C113" i="10" s="1"/>
  <c r="H112" i="10"/>
  <c r="I112" i="10" s="1"/>
  <c r="B114" i="10" l="1"/>
  <c r="C114" i="10" s="1"/>
  <c r="H113" i="10"/>
  <c r="I113" i="10" s="1"/>
  <c r="B115" i="10" l="1"/>
  <c r="C115" i="10" s="1"/>
  <c r="H114" i="10"/>
  <c r="I114" i="10" s="1"/>
  <c r="B116" i="10" l="1"/>
  <c r="C116" i="10" s="1"/>
  <c r="H115" i="10"/>
  <c r="I115" i="10" s="1"/>
  <c r="B117" i="10" l="1"/>
  <c r="C117" i="10" s="1"/>
  <c r="H116" i="10"/>
  <c r="I116" i="10" s="1"/>
  <c r="B118" i="10" l="1"/>
  <c r="C118" i="10" s="1"/>
  <c r="H117" i="10"/>
  <c r="I117" i="10" s="1"/>
  <c r="B119" i="10" l="1"/>
  <c r="C119" i="10" s="1"/>
  <c r="H118" i="10"/>
  <c r="I118" i="10" s="1"/>
  <c r="B120" i="10" l="1"/>
  <c r="C120" i="10" s="1"/>
  <c r="H119" i="10"/>
  <c r="I119" i="10" s="1"/>
  <c r="B121" i="10" l="1"/>
  <c r="C121" i="10" s="1"/>
  <c r="H120" i="10"/>
  <c r="I120" i="10" s="1"/>
  <c r="B122" i="10" l="1"/>
  <c r="C122" i="10" s="1"/>
  <c r="H121" i="10"/>
  <c r="I121" i="10" s="1"/>
  <c r="B123" i="10" l="1"/>
  <c r="C123" i="10" s="1"/>
  <c r="H122" i="10"/>
  <c r="I122" i="10" s="1"/>
  <c r="B124" i="10" l="1"/>
  <c r="C124" i="10" s="1"/>
  <c r="H123" i="10"/>
  <c r="I123" i="10" s="1"/>
  <c r="B125" i="10" l="1"/>
  <c r="C125" i="10" s="1"/>
  <c r="H124" i="10"/>
  <c r="I124" i="10" s="1"/>
  <c r="B126" i="10" l="1"/>
  <c r="C126" i="10" s="1"/>
  <c r="H125" i="10"/>
  <c r="I125" i="10" s="1"/>
  <c r="B127" i="10" l="1"/>
  <c r="C127" i="10" s="1"/>
  <c r="H126" i="10"/>
  <c r="I126" i="10" s="1"/>
  <c r="B128" i="10" l="1"/>
  <c r="C128" i="10" s="1"/>
  <c r="H127" i="10"/>
  <c r="I127" i="10" s="1"/>
  <c r="B129" i="10" l="1"/>
  <c r="C129" i="10" s="1"/>
  <c r="H128" i="10"/>
  <c r="I128" i="10" s="1"/>
  <c r="B130" i="10" l="1"/>
  <c r="C130" i="10" s="1"/>
  <c r="H129" i="10"/>
  <c r="I129" i="10" s="1"/>
  <c r="B132" i="10" l="1"/>
  <c r="C132" i="10" s="1"/>
  <c r="H130" i="10"/>
  <c r="I130" i="10" s="1"/>
  <c r="B133" i="10" l="1"/>
  <c r="C133" i="10" s="1"/>
  <c r="H132" i="10"/>
  <c r="I132" i="10" s="1"/>
  <c r="B134" i="10" l="1"/>
  <c r="C134" i="10" s="1"/>
  <c r="H133" i="10"/>
  <c r="I133" i="10" s="1"/>
  <c r="H134" i="10" l="1"/>
  <c r="I134" i="10" s="1"/>
  <c r="B135" i="10"/>
  <c r="C135" i="10" s="1"/>
  <c r="B136" i="10" l="1"/>
  <c r="C136" i="10" s="1"/>
  <c r="H135" i="10"/>
  <c r="I135" i="10" s="1"/>
  <c r="B138" i="10" l="1"/>
  <c r="C138" i="10" s="1"/>
  <c r="H136" i="10"/>
  <c r="I136" i="10" s="1"/>
  <c r="B139" i="10" l="1"/>
  <c r="C139" i="10" s="1"/>
  <c r="H138" i="10"/>
  <c r="I138" i="10" s="1"/>
  <c r="B140" i="10" l="1"/>
  <c r="C140" i="10" s="1"/>
  <c r="H139" i="10"/>
  <c r="I139" i="10" s="1"/>
  <c r="B141" i="10" l="1"/>
  <c r="C141" i="10" s="1"/>
  <c r="H140" i="10"/>
  <c r="I140" i="10" s="1"/>
  <c r="B142" i="10" l="1"/>
  <c r="C142" i="10" s="1"/>
  <c r="H141" i="10"/>
  <c r="I141" i="10" s="1"/>
  <c r="B143" i="10" l="1"/>
  <c r="C143" i="10" s="1"/>
  <c r="H142" i="10"/>
  <c r="I142" i="10" s="1"/>
  <c r="B144" i="10" l="1"/>
  <c r="C144" i="10" s="1"/>
  <c r="H143" i="10"/>
  <c r="I143" i="10" s="1"/>
  <c r="B145" i="10" l="1"/>
  <c r="C145" i="10" s="1"/>
  <c r="H144" i="10"/>
  <c r="I144" i="10" s="1"/>
  <c r="B146" i="10" l="1"/>
  <c r="C146" i="10" s="1"/>
  <c r="H145" i="10"/>
  <c r="I145" i="10" s="1"/>
  <c r="B147" i="10" l="1"/>
  <c r="C147" i="10" s="1"/>
  <c r="H146" i="10"/>
  <c r="I146" i="10" s="1"/>
  <c r="B148" i="10" l="1"/>
  <c r="C148" i="10" s="1"/>
  <c r="H147" i="10"/>
  <c r="I147" i="10" s="1"/>
  <c r="B149" i="10" l="1"/>
  <c r="C149" i="10" s="1"/>
  <c r="H148" i="10"/>
  <c r="I148" i="10" s="1"/>
  <c r="B150" i="10" l="1"/>
  <c r="C150" i="10" s="1"/>
  <c r="H149" i="10"/>
  <c r="I149" i="10" s="1"/>
  <c r="B151" i="10" l="1"/>
  <c r="C151" i="10" s="1"/>
  <c r="H150" i="10"/>
  <c r="I150" i="10" s="1"/>
  <c r="B152" i="10" l="1"/>
  <c r="C152" i="10" s="1"/>
  <c r="H151" i="10"/>
  <c r="I151" i="10" s="1"/>
  <c r="B153" i="10" l="1"/>
  <c r="C153" i="10" s="1"/>
  <c r="H152" i="10"/>
  <c r="I152" i="10" s="1"/>
  <c r="B154" i="10" l="1"/>
  <c r="C154" i="10" s="1"/>
  <c r="H153" i="10"/>
  <c r="I153" i="10" s="1"/>
  <c r="B155" i="10" l="1"/>
  <c r="C155" i="10" s="1"/>
  <c r="H154" i="10"/>
  <c r="I154" i="10" s="1"/>
  <c r="B156" i="10" l="1"/>
  <c r="C156" i="10" s="1"/>
  <c r="H155" i="10"/>
  <c r="I155" i="10" s="1"/>
  <c r="B157" i="10" l="1"/>
  <c r="C157" i="10" s="1"/>
  <c r="H156" i="10"/>
  <c r="I156" i="10" s="1"/>
  <c r="B158" i="10" l="1"/>
  <c r="C158" i="10" s="1"/>
  <c r="H157" i="10"/>
  <c r="I157" i="10" s="1"/>
  <c r="B159" i="10" l="1"/>
  <c r="C159" i="10" s="1"/>
  <c r="H158" i="10"/>
  <c r="I158" i="10" s="1"/>
  <c r="B160" i="10" l="1"/>
  <c r="C160" i="10" s="1"/>
  <c r="H159" i="10"/>
  <c r="I159" i="10" s="1"/>
  <c r="B161" i="10" l="1"/>
  <c r="C161" i="10" s="1"/>
  <c r="H160" i="10"/>
  <c r="I160" i="10" s="1"/>
  <c r="B162" i="10" l="1"/>
  <c r="C162" i="10" s="1"/>
  <c r="H161" i="10"/>
  <c r="I161" i="10" s="1"/>
  <c r="B163" i="10" l="1"/>
  <c r="C163" i="10" s="1"/>
  <c r="H162" i="10"/>
  <c r="I162" i="10" s="1"/>
  <c r="B164" i="10" l="1"/>
  <c r="C164" i="10" s="1"/>
  <c r="H163" i="10"/>
  <c r="I163" i="10" s="1"/>
  <c r="B166" i="10" l="1"/>
  <c r="C166" i="10" s="1"/>
  <c r="H164" i="10"/>
  <c r="I164" i="10" s="1"/>
  <c r="B167" i="10" l="1"/>
  <c r="C167" i="10" s="1"/>
  <c r="H166" i="10"/>
  <c r="I166" i="10" s="1"/>
  <c r="B168" i="10" l="1"/>
  <c r="C168" i="10" s="1"/>
  <c r="H167" i="10"/>
  <c r="I167" i="10" s="1"/>
  <c r="B169" i="10" l="1"/>
  <c r="C169" i="10" s="1"/>
  <c r="H168" i="10"/>
  <c r="I168" i="10" s="1"/>
  <c r="B170" i="10" l="1"/>
  <c r="C170" i="10" s="1"/>
  <c r="H169" i="10"/>
  <c r="I169" i="10" s="1"/>
  <c r="B171" i="10" l="1"/>
  <c r="C171" i="10" s="1"/>
  <c r="H170" i="10"/>
  <c r="I170" i="10" s="1"/>
  <c r="B172" i="10" l="1"/>
  <c r="C172" i="10" s="1"/>
  <c r="H171" i="10"/>
  <c r="I171" i="10" s="1"/>
  <c r="B173" i="10" l="1"/>
  <c r="C173" i="10" s="1"/>
  <c r="H172" i="10"/>
  <c r="I172" i="10" s="1"/>
  <c r="B174" i="10" l="1"/>
  <c r="C174" i="10" s="1"/>
  <c r="H173" i="10"/>
  <c r="I173" i="10" s="1"/>
  <c r="B175" i="10" l="1"/>
  <c r="C175" i="10" s="1"/>
  <c r="H174" i="10"/>
  <c r="I174" i="10" s="1"/>
  <c r="B176" i="10" l="1"/>
  <c r="C176" i="10" s="1"/>
  <c r="H175" i="10"/>
  <c r="I175" i="10" s="1"/>
  <c r="B177" i="10" l="1"/>
  <c r="C177" i="10" s="1"/>
  <c r="H176" i="10"/>
  <c r="I176" i="10" s="1"/>
  <c r="B178" i="10" l="1"/>
  <c r="C178" i="10" s="1"/>
  <c r="H177" i="10"/>
  <c r="I177" i="10" s="1"/>
  <c r="B179" i="10" l="1"/>
  <c r="C179" i="10" s="1"/>
  <c r="H178" i="10"/>
  <c r="I178" i="10" s="1"/>
  <c r="B180" i="10" l="1"/>
  <c r="C180" i="10" s="1"/>
  <c r="H179" i="10"/>
  <c r="I179" i="10" s="1"/>
  <c r="B181" i="10" l="1"/>
  <c r="C181" i="10" s="1"/>
  <c r="H180" i="10"/>
  <c r="I180" i="10" s="1"/>
  <c r="B182" i="10" l="1"/>
  <c r="C182" i="10" s="1"/>
  <c r="H181" i="10"/>
  <c r="I181" i="10" s="1"/>
  <c r="B183" i="10" l="1"/>
  <c r="C183" i="10" s="1"/>
  <c r="H182" i="10"/>
  <c r="I182" i="10" s="1"/>
  <c r="B184" i="10" l="1"/>
  <c r="C184" i="10" s="1"/>
  <c r="H183" i="10"/>
  <c r="I183" i="10" s="1"/>
  <c r="B185" i="10" l="1"/>
  <c r="C185" i="10" s="1"/>
  <c r="H184" i="10"/>
  <c r="I184" i="10" s="1"/>
  <c r="B186" i="10" l="1"/>
  <c r="C186" i="10" s="1"/>
  <c r="H185" i="10"/>
  <c r="I185" i="10" s="1"/>
  <c r="B187" i="10" l="1"/>
  <c r="C187" i="10" s="1"/>
  <c r="H186" i="10"/>
  <c r="I186" i="10" s="1"/>
  <c r="B188" i="10" l="1"/>
  <c r="C188" i="10" s="1"/>
  <c r="H187" i="10"/>
  <c r="I187" i="10" s="1"/>
  <c r="B189" i="10" l="1"/>
  <c r="C189" i="10" s="1"/>
  <c r="H188" i="10"/>
  <c r="I188" i="10" s="1"/>
  <c r="B190" i="10" l="1"/>
  <c r="C190" i="10" s="1"/>
  <c r="H189" i="10"/>
  <c r="I189" i="10" s="1"/>
  <c r="B191" i="10" l="1"/>
  <c r="C191" i="10" s="1"/>
  <c r="H190" i="10"/>
  <c r="I190" i="10" s="1"/>
  <c r="B192" i="10" l="1"/>
  <c r="C192" i="10" s="1"/>
  <c r="H191" i="10"/>
  <c r="I191" i="10" s="1"/>
  <c r="B193" i="10" l="1"/>
  <c r="C193" i="10" s="1"/>
  <c r="H192" i="10"/>
  <c r="I192" i="10" s="1"/>
  <c r="B194" i="10" l="1"/>
  <c r="C194" i="10" s="1"/>
  <c r="H193" i="10"/>
  <c r="I193" i="10" s="1"/>
  <c r="B195" i="10" l="1"/>
  <c r="C195" i="10" s="1"/>
  <c r="H194" i="10"/>
  <c r="I194" i="10" s="1"/>
  <c r="B196" i="10" l="1"/>
  <c r="C196" i="10" s="1"/>
  <c r="H195" i="10"/>
  <c r="I195" i="10" s="1"/>
  <c r="B197" i="10" l="1"/>
  <c r="C197" i="10" s="1"/>
  <c r="H196" i="10"/>
  <c r="I196" i="10" s="1"/>
  <c r="B198" i="10" l="1"/>
  <c r="C198" i="10" s="1"/>
  <c r="H197" i="10"/>
  <c r="I197" i="10" s="1"/>
  <c r="B199" i="10" l="1"/>
  <c r="C199" i="10" s="1"/>
  <c r="H198" i="10"/>
  <c r="I198" i="10" s="1"/>
  <c r="B200" i="10" l="1"/>
  <c r="C200" i="10" s="1"/>
  <c r="H199" i="10"/>
  <c r="I199" i="10" s="1"/>
  <c r="B201" i="10" l="1"/>
  <c r="C201" i="10" s="1"/>
  <c r="H200" i="10"/>
  <c r="I200" i="10" s="1"/>
  <c r="B202" i="10" l="1"/>
  <c r="C202" i="10" s="1"/>
  <c r="H201" i="10"/>
  <c r="I201" i="10" s="1"/>
  <c r="B203" i="10" l="1"/>
  <c r="C203" i="10" s="1"/>
  <c r="H202" i="10"/>
  <c r="I202" i="10" s="1"/>
  <c r="B204" i="10" l="1"/>
  <c r="C204" i="10" s="1"/>
  <c r="H203" i="10"/>
  <c r="I203" i="10" s="1"/>
  <c r="B205" i="10" l="1"/>
  <c r="C205" i="10" s="1"/>
  <c r="H204" i="10"/>
  <c r="I204" i="10" s="1"/>
  <c r="B206" i="10" l="1"/>
  <c r="C206" i="10" s="1"/>
  <c r="H205" i="10"/>
  <c r="I205" i="10" s="1"/>
  <c r="B207" i="10" l="1"/>
  <c r="C207" i="10" s="1"/>
  <c r="H206" i="10"/>
  <c r="I206" i="10" s="1"/>
  <c r="B208" i="10" l="1"/>
  <c r="C208" i="10" s="1"/>
  <c r="H207" i="10"/>
  <c r="I207" i="10" s="1"/>
  <c r="B209" i="10" l="1"/>
  <c r="C209" i="10" s="1"/>
  <c r="H208" i="10"/>
  <c r="I208" i="10" s="1"/>
  <c r="B210" i="10" l="1"/>
  <c r="C210" i="10" s="1"/>
  <c r="H209" i="10"/>
  <c r="I209" i="10" s="1"/>
  <c r="B211" i="10" l="1"/>
  <c r="C211" i="10" s="1"/>
  <c r="H210" i="10"/>
  <c r="I210" i="10" s="1"/>
  <c r="B212" i="10" l="1"/>
  <c r="C212" i="10" s="1"/>
  <c r="H211" i="10"/>
  <c r="I211" i="10" s="1"/>
  <c r="B213" i="10" l="1"/>
  <c r="C213" i="10" s="1"/>
  <c r="H212" i="10"/>
  <c r="I212" i="10" s="1"/>
  <c r="B214" i="10" l="1"/>
  <c r="C214" i="10" s="1"/>
  <c r="H213" i="10"/>
  <c r="I213" i="10" s="1"/>
  <c r="B215" i="10" l="1"/>
  <c r="C215" i="10" s="1"/>
  <c r="H214" i="10"/>
  <c r="I214" i="10" s="1"/>
  <c r="B216" i="10" l="1"/>
  <c r="C216" i="10" s="1"/>
  <c r="H215" i="10"/>
  <c r="I215" i="10" s="1"/>
  <c r="B217" i="10" l="1"/>
  <c r="C217" i="10" s="1"/>
  <c r="H216" i="10"/>
  <c r="I216" i="10" s="1"/>
  <c r="B218" i="10" l="1"/>
  <c r="C218" i="10" s="1"/>
  <c r="H217" i="10"/>
  <c r="I217" i="10" s="1"/>
  <c r="B219" i="10" l="1"/>
  <c r="C219" i="10" s="1"/>
  <c r="H218" i="10"/>
  <c r="I218" i="10" s="1"/>
  <c r="B220" i="10" l="1"/>
  <c r="C220" i="10" s="1"/>
  <c r="H219" i="10"/>
  <c r="I219" i="10" s="1"/>
  <c r="B221" i="10" l="1"/>
  <c r="C221" i="10" s="1"/>
  <c r="H220" i="10"/>
  <c r="I220" i="10" s="1"/>
  <c r="B222" i="10" l="1"/>
  <c r="C222" i="10" s="1"/>
  <c r="H221" i="10"/>
  <c r="I221" i="10" s="1"/>
  <c r="B224" i="10" l="1"/>
  <c r="C224" i="10" s="1"/>
  <c r="H222" i="10"/>
  <c r="I222" i="10" s="1"/>
  <c r="B225" i="10" l="1"/>
  <c r="C225" i="10" s="1"/>
  <c r="H224" i="10"/>
  <c r="I224" i="10" s="1"/>
  <c r="B226" i="10" l="1"/>
  <c r="C226" i="10" s="1"/>
  <c r="H225" i="10"/>
  <c r="I225" i="10" s="1"/>
  <c r="B227" i="10" l="1"/>
  <c r="C227" i="10" s="1"/>
  <c r="H226" i="10"/>
  <c r="I226" i="10" s="1"/>
  <c r="B228" i="10" l="1"/>
  <c r="C228" i="10" s="1"/>
  <c r="H227" i="10"/>
  <c r="I227" i="10" s="1"/>
  <c r="B229" i="10" l="1"/>
  <c r="C229" i="10" s="1"/>
  <c r="H228" i="10"/>
  <c r="I228" i="10" s="1"/>
  <c r="B230" i="10" l="1"/>
  <c r="C230" i="10" s="1"/>
  <c r="H229" i="10"/>
  <c r="I229" i="10" s="1"/>
  <c r="H230" i="10" l="1"/>
  <c r="I230" i="10" s="1"/>
  <c r="B231" i="10"/>
  <c r="C231" i="10" s="1"/>
  <c r="H231" i="10" l="1"/>
  <c r="I231" i="10" s="1"/>
  <c r="B232" i="10"/>
  <c r="C232" i="10" s="1"/>
  <c r="H232" i="10" l="1"/>
  <c r="I232" i="10" s="1"/>
  <c r="B233" i="10"/>
  <c r="C233" i="10" s="1"/>
  <c r="H233" i="10" l="1"/>
  <c r="I233" i="10" s="1"/>
  <c r="B234" i="10"/>
  <c r="C234" i="10" s="1"/>
  <c r="H234" i="10" l="1"/>
  <c r="I234" i="10" s="1"/>
  <c r="B235" i="10"/>
  <c r="C235" i="10" s="1"/>
  <c r="H235" i="10" l="1"/>
  <c r="I235" i="10" s="1"/>
  <c r="B236" i="10"/>
  <c r="C236" i="10" s="1"/>
  <c r="H236" i="10" l="1"/>
  <c r="I236" i="10" s="1"/>
  <c r="B237" i="10"/>
  <c r="C237" i="10" s="1"/>
  <c r="H237" i="10" l="1"/>
  <c r="I237" i="10" s="1"/>
  <c r="B238" i="10"/>
  <c r="C238" i="10" s="1"/>
  <c r="H238" i="10" l="1"/>
  <c r="I238" i="10" s="1"/>
  <c r="B239" i="10"/>
  <c r="C239" i="10" s="1"/>
  <c r="H239" i="10" l="1"/>
  <c r="I239" i="10" s="1"/>
  <c r="B240" i="10"/>
  <c r="C240" i="10" s="1"/>
  <c r="H240" i="10" l="1"/>
  <c r="I240" i="10" s="1"/>
  <c r="B241" i="10"/>
  <c r="C241" i="10" s="1"/>
  <c r="H241" i="10" l="1"/>
  <c r="I241" i="10" s="1"/>
  <c r="B242" i="10"/>
  <c r="C242" i="10" s="1"/>
  <c r="H242" i="10" l="1"/>
  <c r="I242" i="10" s="1"/>
  <c r="B243" i="10"/>
  <c r="C243" i="10" s="1"/>
  <c r="H243" i="10" l="1"/>
  <c r="I243" i="10" s="1"/>
  <c r="B244" i="10"/>
  <c r="C244" i="10" s="1"/>
  <c r="H244" i="10" l="1"/>
  <c r="I244" i="10" s="1"/>
  <c r="B245" i="10"/>
  <c r="C245" i="10" s="1"/>
  <c r="H245" i="10" l="1"/>
  <c r="I245" i="10" s="1"/>
  <c r="B246" i="10"/>
  <c r="C246" i="10" s="1"/>
  <c r="H246" i="10" l="1"/>
  <c r="I246" i="10" s="1"/>
  <c r="B247" i="10"/>
  <c r="C247" i="10" s="1"/>
  <c r="H247" i="10" l="1"/>
  <c r="I247" i="10" s="1"/>
  <c r="B248" i="10"/>
  <c r="C248" i="10" s="1"/>
  <c r="H248" i="10" l="1"/>
  <c r="I248" i="10" s="1"/>
  <c r="B249" i="10"/>
  <c r="C249" i="10" s="1"/>
  <c r="H249" i="10" l="1"/>
  <c r="I249" i="10" s="1"/>
  <c r="B250" i="10"/>
  <c r="C250" i="10" s="1"/>
  <c r="H250" i="10" l="1"/>
  <c r="I250" i="10" s="1"/>
  <c r="B251" i="10"/>
  <c r="C251" i="10" s="1"/>
  <c r="H251" i="10" l="1"/>
  <c r="I251" i="10" s="1"/>
  <c r="B252" i="10"/>
  <c r="C252" i="10" s="1"/>
  <c r="H252" i="10" l="1"/>
  <c r="I252" i="10" s="1"/>
  <c r="B253" i="10"/>
  <c r="C253" i="10" s="1"/>
  <c r="H253" i="10" l="1"/>
  <c r="I253" i="10" s="1"/>
  <c r="B254" i="10"/>
  <c r="C254" i="10" s="1"/>
  <c r="H254" i="10" l="1"/>
  <c r="I254" i="10" s="1"/>
  <c r="B255" i="10"/>
  <c r="C255" i="10" s="1"/>
  <c r="H255" i="10" l="1"/>
  <c r="I255" i="10" s="1"/>
  <c r="B256" i="10"/>
  <c r="C256" i="10" s="1"/>
  <c r="H256" i="10" l="1"/>
  <c r="I256" i="10" s="1"/>
  <c r="B257" i="10"/>
  <c r="C257" i="10" s="1"/>
  <c r="H257" i="10" l="1"/>
  <c r="I257" i="10" s="1"/>
  <c r="B258" i="10"/>
  <c r="C258" i="10" s="1"/>
  <c r="H258" i="10" l="1"/>
  <c r="I258" i="10" s="1"/>
  <c r="B259" i="10"/>
  <c r="C259" i="10" s="1"/>
  <c r="H259" i="10" l="1"/>
  <c r="I259" i="10" s="1"/>
  <c r="B260" i="10"/>
  <c r="C260" i="10" s="1"/>
  <c r="H260" i="10" l="1"/>
  <c r="I260" i="10" s="1"/>
  <c r="B261" i="10"/>
  <c r="C261" i="10" s="1"/>
  <c r="H261" i="10" l="1"/>
  <c r="I261" i="10" s="1"/>
  <c r="B262" i="10"/>
  <c r="C262" i="10" s="1"/>
  <c r="H262" i="10" l="1"/>
  <c r="I262" i="10" s="1"/>
  <c r="B263" i="10"/>
  <c r="C263" i="10" s="1"/>
  <c r="H263" i="10" l="1"/>
  <c r="I263" i="10" s="1"/>
  <c r="B264" i="10"/>
  <c r="C264" i="10" s="1"/>
  <c r="H264" i="10" l="1"/>
  <c r="I264" i="10" s="1"/>
  <c r="B265" i="10"/>
  <c r="C265" i="10" s="1"/>
  <c r="H265" i="10" l="1"/>
  <c r="I265" i="10" s="1"/>
  <c r="B266" i="10"/>
  <c r="C266" i="10" s="1"/>
  <c r="H266" i="10" l="1"/>
  <c r="I266" i="10" s="1"/>
  <c r="B267" i="10"/>
  <c r="C267" i="10" s="1"/>
  <c r="H267" i="10" l="1"/>
  <c r="I267" i="10" s="1"/>
  <c r="B268" i="10"/>
  <c r="C268" i="10" s="1"/>
  <c r="H268" i="10" l="1"/>
  <c r="I268" i="10" s="1"/>
  <c r="B269" i="10"/>
  <c r="C269" i="10" s="1"/>
  <c r="H269" i="10" l="1"/>
  <c r="I269" i="10" s="1"/>
  <c r="B270" i="10"/>
  <c r="C270" i="10" s="1"/>
  <c r="H270" i="10" l="1"/>
  <c r="I270" i="10" s="1"/>
  <c r="B271" i="10"/>
  <c r="C271" i="10" s="1"/>
  <c r="H271" i="10" l="1"/>
  <c r="I271" i="10" s="1"/>
  <c r="B272" i="10"/>
  <c r="C272" i="10" s="1"/>
  <c r="B273" i="10" l="1"/>
  <c r="C273" i="10" s="1"/>
  <c r="H272" i="10"/>
  <c r="I272" i="10" s="1"/>
  <c r="H273" i="10" l="1"/>
  <c r="I273" i="10" s="1"/>
  <c r="B274" i="10"/>
  <c r="C274" i="10" s="1"/>
  <c r="H274" i="10" l="1"/>
  <c r="I274" i="10" s="1"/>
  <c r="B275" i="10"/>
  <c r="C275" i="10" s="1"/>
  <c r="H275" i="10" l="1"/>
  <c r="I275" i="10" s="1"/>
  <c r="B276" i="10"/>
  <c r="C276" i="10" s="1"/>
  <c r="H276" i="10" l="1"/>
  <c r="I276" i="10" s="1"/>
  <c r="B277" i="10"/>
  <c r="C277" i="10" s="1"/>
  <c r="H277" i="10" l="1"/>
  <c r="I277" i="10" s="1"/>
  <c r="B278" i="10"/>
  <c r="C278" i="10" s="1"/>
  <c r="H278" i="10" l="1"/>
  <c r="I278" i="10" s="1"/>
  <c r="B279" i="10"/>
  <c r="C279" i="10" s="1"/>
  <c r="H279" i="10" l="1"/>
  <c r="I279" i="10" s="1"/>
  <c r="B280" i="10"/>
  <c r="C280" i="10" s="1"/>
  <c r="H280" i="10" l="1"/>
  <c r="I280" i="10" s="1"/>
  <c r="B281" i="10"/>
  <c r="C281" i="10" s="1"/>
  <c r="H281" i="10" l="1"/>
  <c r="I281" i="10" s="1"/>
  <c r="B282" i="10"/>
  <c r="C282" i="10" s="1"/>
  <c r="H282" i="10" l="1"/>
  <c r="I282" i="10" s="1"/>
  <c r="B283" i="10"/>
  <c r="C283" i="10" s="1"/>
  <c r="H283" i="10" l="1"/>
  <c r="I283" i="10" s="1"/>
  <c r="B284" i="10"/>
  <c r="C284" i="10" s="1"/>
  <c r="H284" i="10" l="1"/>
  <c r="I284" i="10" s="1"/>
  <c r="B285" i="10"/>
  <c r="C285" i="10" s="1"/>
  <c r="H285" i="10" l="1"/>
  <c r="I285" i="10" s="1"/>
  <c r="B287" i="10"/>
  <c r="C287" i="10" s="1"/>
  <c r="H287" i="10" l="1"/>
  <c r="I287" i="10" s="1"/>
  <c r="B288" i="10"/>
  <c r="C288" i="10" s="1"/>
  <c r="H288" i="10" l="1"/>
  <c r="I288" i="10" s="1"/>
  <c r="B289" i="10"/>
  <c r="C289" i="10" s="1"/>
  <c r="H289" i="10" l="1"/>
  <c r="I289" i="10" s="1"/>
  <c r="B290" i="10"/>
  <c r="C290" i="10" s="1"/>
  <c r="H290" i="10" l="1"/>
  <c r="I290" i="10" s="1"/>
  <c r="B291" i="10"/>
  <c r="C291" i="10" s="1"/>
  <c r="H291" i="10" l="1"/>
  <c r="I291" i="10" s="1"/>
  <c r="B292" i="10"/>
  <c r="C292" i="10" s="1"/>
  <c r="H292" i="10" l="1"/>
  <c r="I292" i="10" s="1"/>
  <c r="B293" i="10"/>
  <c r="C293" i="10" s="1"/>
  <c r="H293" i="10" l="1"/>
  <c r="I293" i="10" s="1"/>
  <c r="B294" i="10"/>
  <c r="C294" i="10" s="1"/>
  <c r="H294" i="10" l="1"/>
  <c r="I294" i="10" s="1"/>
  <c r="B295" i="10"/>
  <c r="C295" i="10" s="1"/>
  <c r="H295" i="10" l="1"/>
  <c r="I295" i="10" s="1"/>
  <c r="B296" i="10"/>
  <c r="C296" i="10" s="1"/>
  <c r="H296" i="10" l="1"/>
  <c r="I296" i="10" s="1"/>
  <c r="B297" i="10"/>
  <c r="C297" i="10" s="1"/>
  <c r="H297" i="10" l="1"/>
  <c r="I297" i="10" s="1"/>
  <c r="B298" i="10"/>
  <c r="C298" i="10" s="1"/>
  <c r="H298" i="10" l="1"/>
  <c r="I298" i="10" s="1"/>
  <c r="B299" i="10"/>
  <c r="C299" i="10" s="1"/>
  <c r="H299" i="10" l="1"/>
  <c r="I299" i="10" s="1"/>
  <c r="B300" i="10"/>
  <c r="C300" i="10" s="1"/>
  <c r="B301" i="10" l="1"/>
  <c r="C301" i="10" s="1"/>
  <c r="H300" i="10"/>
  <c r="I300" i="10" s="1"/>
  <c r="H301" i="10" l="1"/>
  <c r="I301" i="10" s="1"/>
  <c r="B302" i="10"/>
  <c r="C302" i="10" s="1"/>
  <c r="H302" i="10" l="1"/>
  <c r="I302" i="10" s="1"/>
  <c r="B303" i="10"/>
  <c r="C303" i="10" s="1"/>
  <c r="H303" i="10" l="1"/>
  <c r="I303" i="10" s="1"/>
  <c r="B304" i="10"/>
  <c r="C304" i="10" s="1"/>
  <c r="H304" i="10" l="1"/>
  <c r="I304" i="10" s="1"/>
  <c r="B305" i="10"/>
  <c r="C305" i="10" s="1"/>
  <c r="H305" i="10" l="1"/>
  <c r="I305" i="10" s="1"/>
  <c r="B306" i="10"/>
  <c r="C306" i="10" s="1"/>
  <c r="H306" i="10" l="1"/>
  <c r="I306" i="10" s="1"/>
  <c r="B307" i="10"/>
  <c r="C307" i="10" s="1"/>
  <c r="H307" i="10" l="1"/>
  <c r="I307" i="10" s="1"/>
  <c r="B308" i="10"/>
  <c r="C308" i="10" s="1"/>
  <c r="H308" i="10" l="1"/>
  <c r="I308" i="10" s="1"/>
  <c r="B309" i="10"/>
  <c r="C309" i="10" s="1"/>
  <c r="H309" i="10" l="1"/>
  <c r="I309" i="10" s="1"/>
  <c r="B310" i="10"/>
  <c r="C310" i="10" s="1"/>
  <c r="H310" i="10" l="1"/>
  <c r="I310" i="10" s="1"/>
  <c r="B311" i="10"/>
  <c r="C311" i="10" s="1"/>
  <c r="H311" i="10" l="1"/>
  <c r="I311" i="10" s="1"/>
  <c r="B312" i="10"/>
  <c r="C312" i="10" s="1"/>
  <c r="H312" i="10" l="1"/>
  <c r="I312" i="10" s="1"/>
  <c r="B313" i="10"/>
  <c r="C313" i="10" s="1"/>
  <c r="H313" i="10" l="1"/>
  <c r="I313" i="10" s="1"/>
  <c r="B314" i="10"/>
  <c r="C314" i="10" s="1"/>
  <c r="H314" i="10" l="1"/>
  <c r="I314" i="10" s="1"/>
  <c r="B315" i="10"/>
  <c r="C315" i="10" s="1"/>
  <c r="H315" i="10" l="1"/>
  <c r="I315" i="10" s="1"/>
  <c r="B317" i="10"/>
  <c r="C317" i="10" s="1"/>
  <c r="H317" i="10" l="1"/>
  <c r="I317" i="10" s="1"/>
  <c r="B318" i="10"/>
  <c r="C318" i="10" s="1"/>
  <c r="H318" i="10" l="1"/>
  <c r="I318" i="10" s="1"/>
  <c r="B319" i="10"/>
  <c r="C319" i="10" s="1"/>
  <c r="H319" i="10" l="1"/>
  <c r="I319" i="10" s="1"/>
  <c r="B320" i="10"/>
  <c r="C320" i="10" s="1"/>
  <c r="H320" i="10" l="1"/>
  <c r="I320" i="10" s="1"/>
  <c r="B321" i="10"/>
  <c r="C321" i="10" s="1"/>
  <c r="H321" i="10" l="1"/>
  <c r="I321" i="10" s="1"/>
  <c r="B322" i="10"/>
  <c r="C322" i="10" s="1"/>
  <c r="H322" i="10" l="1"/>
  <c r="I322" i="10" s="1"/>
  <c r="B323" i="10"/>
  <c r="C323" i="10" s="1"/>
  <c r="H323" i="10" l="1"/>
  <c r="I323" i="10" s="1"/>
  <c r="B324" i="10"/>
  <c r="C324" i="10" s="1"/>
  <c r="H324" i="10" l="1"/>
  <c r="I324" i="10" s="1"/>
  <c r="B325" i="10"/>
  <c r="C325" i="10" s="1"/>
  <c r="H325" i="10" l="1"/>
  <c r="I325" i="10" s="1"/>
  <c r="B326" i="10"/>
  <c r="C326" i="10" s="1"/>
  <c r="H326" i="10" l="1"/>
  <c r="I326" i="10" s="1"/>
  <c r="B327" i="10"/>
  <c r="C327" i="10" s="1"/>
  <c r="H327" i="10" l="1"/>
  <c r="I327" i="10" s="1"/>
  <c r="B328" i="10"/>
  <c r="C328" i="10" s="1"/>
  <c r="H328" i="10" l="1"/>
  <c r="I328" i="10" s="1"/>
  <c r="B329" i="10"/>
  <c r="C329" i="10" s="1"/>
  <c r="H329" i="10" l="1"/>
  <c r="I329" i="10" s="1"/>
  <c r="B330" i="10"/>
  <c r="C330" i="10" s="1"/>
  <c r="H330" i="10" l="1"/>
  <c r="I330" i="10" s="1"/>
  <c r="B331" i="10"/>
  <c r="C331" i="10" s="1"/>
  <c r="H331" i="10" l="1"/>
  <c r="I331" i="10" s="1"/>
  <c r="B332" i="10"/>
  <c r="C332" i="10" s="1"/>
  <c r="H332" i="10" l="1"/>
  <c r="I332" i="10" s="1"/>
  <c r="B333" i="10"/>
  <c r="C333" i="10" s="1"/>
  <c r="H333" i="10" l="1"/>
  <c r="I333" i="10" s="1"/>
  <c r="B334" i="10"/>
  <c r="C334" i="10" s="1"/>
  <c r="H334" i="10" l="1"/>
  <c r="I334" i="10" s="1"/>
  <c r="B335" i="10"/>
  <c r="C335" i="10" s="1"/>
  <c r="H335" i="10" l="1"/>
  <c r="I335" i="10" s="1"/>
  <c r="B336" i="10"/>
  <c r="C336" i="10" s="1"/>
  <c r="H336" i="10" l="1"/>
  <c r="I336" i="10" s="1"/>
  <c r="B337" i="10"/>
  <c r="C337" i="10" s="1"/>
  <c r="H337" i="10" l="1"/>
  <c r="I337" i="10" s="1"/>
  <c r="B338" i="10"/>
  <c r="C338" i="10" s="1"/>
  <c r="H338" i="10" l="1"/>
  <c r="I338" i="10" s="1"/>
  <c r="B339" i="10"/>
  <c r="C339" i="10" s="1"/>
  <c r="H339" i="10" l="1"/>
  <c r="I339" i="10" s="1"/>
  <c r="B340" i="10"/>
  <c r="C340" i="10" s="1"/>
  <c r="H340" i="10" l="1"/>
  <c r="I340" i="10" s="1"/>
  <c r="B341" i="10"/>
  <c r="C341" i="10" s="1"/>
  <c r="H341" i="10" l="1"/>
  <c r="I341" i="10" s="1"/>
  <c r="B342" i="10"/>
  <c r="C342" i="10" s="1"/>
  <c r="H342" i="10" l="1"/>
  <c r="I342" i="10" s="1"/>
  <c r="B343" i="10"/>
  <c r="C343" i="10" s="1"/>
  <c r="H343" i="10" l="1"/>
  <c r="I343" i="10" s="1"/>
  <c r="B344" i="10"/>
  <c r="C344" i="10" s="1"/>
  <c r="H344" i="10" l="1"/>
  <c r="I344" i="10" s="1"/>
  <c r="B345" i="10"/>
  <c r="C345" i="10" s="1"/>
  <c r="H345" i="10" l="1"/>
  <c r="I345" i="10" s="1"/>
  <c r="B346" i="10"/>
  <c r="C346" i="10" s="1"/>
  <c r="H346" i="10" l="1"/>
  <c r="I346" i="10" s="1"/>
  <c r="B347" i="10"/>
  <c r="C347" i="10" s="1"/>
  <c r="H347" i="10" l="1"/>
  <c r="I347" i="10" s="1"/>
  <c r="B348" i="10"/>
  <c r="C348" i="10" s="1"/>
  <c r="H348" i="10" l="1"/>
  <c r="I348" i="10" s="1"/>
  <c r="B349" i="10"/>
  <c r="C349" i="10" s="1"/>
  <c r="H349" i="10" l="1"/>
  <c r="I349" i="10" s="1"/>
  <c r="B350" i="10"/>
  <c r="C350" i="10" s="1"/>
  <c r="H350" i="10" l="1"/>
  <c r="I350" i="10" s="1"/>
  <c r="B351" i="10"/>
  <c r="C351" i="10" s="1"/>
  <c r="H351" i="10" l="1"/>
  <c r="I351" i="10" s="1"/>
  <c r="B352" i="10"/>
  <c r="C352" i="10" s="1"/>
  <c r="H352" i="10" l="1"/>
  <c r="I352" i="10" s="1"/>
  <c r="B353" i="10"/>
  <c r="C353" i="10" s="1"/>
  <c r="H353" i="10" l="1"/>
  <c r="I353" i="10" s="1"/>
  <c r="B354" i="10"/>
  <c r="C354" i="10" s="1"/>
  <c r="H354" i="10" l="1"/>
  <c r="I354" i="10" s="1"/>
  <c r="B355" i="10"/>
  <c r="C355" i="10" s="1"/>
  <c r="H355" i="10" l="1"/>
  <c r="I355" i="10" s="1"/>
  <c r="B356" i="10"/>
  <c r="C356" i="10" s="1"/>
  <c r="H356" i="10" l="1"/>
  <c r="I356" i="10" s="1"/>
  <c r="B357" i="10"/>
  <c r="C357" i="10" s="1"/>
  <c r="H357" i="10" l="1"/>
  <c r="I357" i="10" s="1"/>
  <c r="B358" i="10"/>
  <c r="C358" i="10" s="1"/>
  <c r="H358" i="10" l="1"/>
  <c r="I358" i="10" s="1"/>
  <c r="B359" i="10"/>
  <c r="C359" i="10" s="1"/>
  <c r="H359" i="10" l="1"/>
  <c r="I359" i="10" s="1"/>
  <c r="B360" i="10"/>
  <c r="C360" i="10" s="1"/>
  <c r="H360" i="10" l="1"/>
  <c r="I360" i="10" s="1"/>
  <c r="B361" i="10"/>
  <c r="C361" i="10" s="1"/>
  <c r="H361" i="10" l="1"/>
  <c r="I361" i="10" s="1"/>
  <c r="B363" i="10"/>
  <c r="C363" i="10" s="1"/>
  <c r="H363" i="10" l="1"/>
  <c r="I363" i="10" s="1"/>
  <c r="B364" i="10"/>
  <c r="C364" i="10" s="1"/>
  <c r="H364" i="10" l="1"/>
  <c r="I364" i="10" s="1"/>
  <c r="B365" i="10"/>
  <c r="C365" i="10" s="1"/>
  <c r="H365" i="10" l="1"/>
  <c r="I365" i="10" s="1"/>
  <c r="B366" i="10"/>
  <c r="C366" i="10" s="1"/>
  <c r="H366" i="10" l="1"/>
  <c r="I366" i="10" s="1"/>
  <c r="B367" i="10"/>
  <c r="C367" i="10" s="1"/>
  <c r="H367" i="10" l="1"/>
  <c r="I367" i="10" s="1"/>
  <c r="B368" i="10"/>
  <c r="C368" i="10" s="1"/>
  <c r="H368" i="10" l="1"/>
  <c r="I368" i="10" s="1"/>
  <c r="B369" i="10"/>
  <c r="C369" i="10" s="1"/>
  <c r="H369" i="10" l="1"/>
  <c r="I369" i="10" s="1"/>
  <c r="B370" i="10"/>
  <c r="C370" i="10" s="1"/>
  <c r="H370" i="10" l="1"/>
  <c r="I370" i="10" s="1"/>
  <c r="B371" i="10"/>
  <c r="C371" i="10" s="1"/>
  <c r="H371" i="10" l="1"/>
  <c r="I371" i="10" s="1"/>
  <c r="B372" i="10"/>
  <c r="C372" i="10" s="1"/>
  <c r="H372" i="10" l="1"/>
  <c r="I372" i="10" s="1"/>
  <c r="B373" i="10"/>
  <c r="C373" i="10" s="1"/>
  <c r="H373" i="10" l="1"/>
  <c r="I373" i="10" s="1"/>
  <c r="B374" i="10"/>
  <c r="C374" i="10" s="1"/>
  <c r="H374" i="10" l="1"/>
  <c r="I374" i="10" s="1"/>
  <c r="B376" i="10"/>
  <c r="C376" i="10" s="1"/>
  <c r="H376" i="10" l="1"/>
  <c r="I376" i="10" s="1"/>
  <c r="B377" i="10"/>
  <c r="C377" i="10" s="1"/>
  <c r="H377" i="10" l="1"/>
  <c r="I377" i="10" s="1"/>
  <c r="B378" i="10"/>
  <c r="C378" i="10" s="1"/>
  <c r="H378" i="10" l="1"/>
  <c r="I378" i="10" s="1"/>
  <c r="B379" i="10"/>
  <c r="C379" i="10" s="1"/>
  <c r="H379" i="10" l="1"/>
  <c r="I379" i="10" s="1"/>
  <c r="B380" i="10"/>
  <c r="C380" i="10" s="1"/>
  <c r="H380" i="10" l="1"/>
  <c r="I380" i="10" s="1"/>
  <c r="B381" i="10"/>
  <c r="C381" i="10" s="1"/>
  <c r="H381" i="10" l="1"/>
  <c r="I381" i="10" s="1"/>
  <c r="B382" i="10"/>
  <c r="C382" i="10" s="1"/>
  <c r="H382" i="10" l="1"/>
  <c r="I382" i="10" s="1"/>
  <c r="B383" i="10"/>
  <c r="C383" i="10" s="1"/>
  <c r="H383" i="10" l="1"/>
  <c r="I383" i="10" s="1"/>
  <c r="B384" i="10"/>
  <c r="C384" i="10" s="1"/>
  <c r="H384" i="10" l="1"/>
  <c r="I384" i="10" s="1"/>
  <c r="B385" i="10"/>
  <c r="C385" i="10" s="1"/>
  <c r="H385" i="10" l="1"/>
  <c r="I385" i="10" s="1"/>
  <c r="B386" i="10"/>
  <c r="C386" i="10" s="1"/>
  <c r="H386" i="10" l="1"/>
  <c r="I386" i="10" s="1"/>
  <c r="B387" i="10"/>
  <c r="C387" i="10" s="1"/>
  <c r="H387" i="10" l="1"/>
  <c r="I387" i="10" s="1"/>
  <c r="B388" i="10"/>
  <c r="C388" i="10" s="1"/>
  <c r="H388" i="10" l="1"/>
  <c r="I388" i="10" s="1"/>
  <c r="B389" i="10"/>
  <c r="C389" i="10" s="1"/>
  <c r="H389" i="10" l="1"/>
  <c r="I389" i="10" s="1"/>
  <c r="B390" i="10"/>
  <c r="C390" i="10" s="1"/>
  <c r="H390" i="10" l="1"/>
  <c r="I390" i="10" s="1"/>
  <c r="B392" i="10"/>
  <c r="C392" i="10" s="1"/>
  <c r="H392" i="10" l="1"/>
  <c r="I392" i="10" s="1"/>
  <c r="B393" i="10"/>
  <c r="C393" i="10" s="1"/>
  <c r="H393" i="10" l="1"/>
  <c r="I393" i="10" s="1"/>
  <c r="B394" i="10"/>
  <c r="C394" i="10" s="1"/>
  <c r="H394" i="10" l="1"/>
  <c r="I394" i="10" s="1"/>
  <c r="B395" i="10"/>
  <c r="C395" i="10" s="1"/>
  <c r="H395" i="10" l="1"/>
  <c r="I395" i="10" s="1"/>
  <c r="B396" i="10"/>
  <c r="C396" i="10" s="1"/>
  <c r="H396" i="10" l="1"/>
  <c r="I396" i="10" s="1"/>
  <c r="B397" i="10"/>
  <c r="C397" i="10" s="1"/>
  <c r="H397" i="10" l="1"/>
  <c r="I397" i="10" s="1"/>
  <c r="B398" i="10"/>
  <c r="C398" i="10" s="1"/>
  <c r="H398" i="10" l="1"/>
  <c r="I398" i="10" s="1"/>
  <c r="B399" i="10"/>
  <c r="C399" i="10" s="1"/>
  <c r="H399" i="10" l="1"/>
  <c r="I399" i="10" s="1"/>
  <c r="B400" i="10"/>
  <c r="C400" i="10" s="1"/>
  <c r="H400" i="10" l="1"/>
  <c r="I400" i="10" s="1"/>
  <c r="B401" i="10"/>
  <c r="C401" i="10" s="1"/>
  <c r="H401" i="10" l="1"/>
  <c r="I401" i="10" s="1"/>
  <c r="B402" i="10"/>
  <c r="C402" i="10" s="1"/>
  <c r="H402" i="10" l="1"/>
  <c r="I402" i="10" s="1"/>
  <c r="B403" i="10"/>
  <c r="C403" i="10" s="1"/>
  <c r="H403" i="10" l="1"/>
  <c r="I403" i="10" s="1"/>
  <c r="B404" i="10"/>
  <c r="C404" i="10" s="1"/>
  <c r="H404" i="10" l="1"/>
  <c r="I404" i="10" s="1"/>
  <c r="B405" i="10"/>
  <c r="C405" i="10" s="1"/>
  <c r="H405" i="10" l="1"/>
  <c r="I405" i="10" s="1"/>
  <c r="B406" i="10"/>
  <c r="C406" i="10" s="1"/>
  <c r="H406" i="10" l="1"/>
  <c r="I406" i="10" s="1"/>
  <c r="B407" i="10"/>
  <c r="C407" i="10" s="1"/>
  <c r="H407" i="10" l="1"/>
  <c r="I407" i="10" s="1"/>
  <c r="B408" i="10"/>
  <c r="C408" i="10" s="1"/>
  <c r="H408" i="10" l="1"/>
  <c r="I408" i="10" s="1"/>
  <c r="B409" i="10"/>
  <c r="C409" i="10" s="1"/>
  <c r="H409" i="10" l="1"/>
  <c r="I409" i="10" s="1"/>
  <c r="B410" i="10"/>
  <c r="C410" i="10" s="1"/>
  <c r="H410" i="10" l="1"/>
  <c r="I410" i="10" s="1"/>
  <c r="B411" i="10"/>
  <c r="C411" i="10" s="1"/>
  <c r="H411" i="10" l="1"/>
  <c r="I411" i="10" s="1"/>
  <c r="B412" i="10"/>
  <c r="C412" i="10" s="1"/>
  <c r="H412" i="10" l="1"/>
  <c r="I412" i="10" s="1"/>
  <c r="B413" i="10"/>
  <c r="C413" i="10" s="1"/>
  <c r="H413" i="10" l="1"/>
  <c r="I413" i="10" s="1"/>
  <c r="B414" i="10"/>
  <c r="C414" i="10" s="1"/>
  <c r="H414" i="10" l="1"/>
  <c r="I414" i="10" s="1"/>
  <c r="B415" i="10"/>
  <c r="C415" i="10" s="1"/>
  <c r="H415" i="10" l="1"/>
  <c r="I415" i="10" s="1"/>
  <c r="B416" i="10"/>
  <c r="C416" i="10" s="1"/>
  <c r="H416" i="10" l="1"/>
  <c r="I416" i="10" s="1"/>
  <c r="B417" i="10"/>
  <c r="C417" i="10" s="1"/>
  <c r="H417" i="10" l="1"/>
  <c r="I417" i="10" s="1"/>
  <c r="B418" i="10"/>
  <c r="C418" i="10" s="1"/>
  <c r="H418" i="10" l="1"/>
  <c r="I418" i="10" s="1"/>
  <c r="B419" i="10"/>
  <c r="C419" i="10" s="1"/>
  <c r="H419" i="10" l="1"/>
  <c r="I419" i="10" s="1"/>
  <c r="B420" i="10"/>
  <c r="C420" i="10" s="1"/>
  <c r="H420" i="10" l="1"/>
  <c r="I420" i="10" s="1"/>
  <c r="B421" i="10"/>
  <c r="C421" i="10" s="1"/>
  <c r="H421" i="10" l="1"/>
  <c r="I421" i="10" s="1"/>
  <c r="B422" i="10"/>
  <c r="C422" i="10" s="1"/>
  <c r="H422" i="10" l="1"/>
  <c r="I422" i="10" s="1"/>
  <c r="B423" i="10"/>
  <c r="C423" i="10" s="1"/>
  <c r="H423" i="10" l="1"/>
  <c r="I423" i="10" s="1"/>
  <c r="B424" i="10"/>
  <c r="C424" i="10" s="1"/>
  <c r="H424" i="10" l="1"/>
  <c r="I424" i="10" s="1"/>
  <c r="B425" i="10"/>
  <c r="C425" i="10" s="1"/>
  <c r="H425" i="10" l="1"/>
  <c r="I425" i="10" s="1"/>
  <c r="B426" i="10"/>
  <c r="C426" i="10" s="1"/>
  <c r="B428" i="10" l="1"/>
  <c r="C428" i="10" s="1"/>
  <c r="H426" i="10"/>
  <c r="I426" i="10" s="1"/>
  <c r="H428" i="10" l="1"/>
  <c r="I428" i="10" s="1"/>
  <c r="B429" i="10"/>
  <c r="C429" i="10" s="1"/>
  <c r="H429" i="10" l="1"/>
  <c r="I429" i="10" s="1"/>
  <c r="B430" i="10"/>
  <c r="C430" i="10" s="1"/>
  <c r="H430" i="10" l="1"/>
  <c r="I430" i="10" s="1"/>
  <c r="B431" i="10"/>
  <c r="C431" i="10" s="1"/>
  <c r="H431" i="10" l="1"/>
  <c r="I431" i="10" s="1"/>
  <c r="B432" i="10"/>
  <c r="C432" i="10" s="1"/>
  <c r="H432" i="10" l="1"/>
  <c r="I432" i="10" s="1"/>
  <c r="B433" i="10"/>
  <c r="C433" i="10" s="1"/>
  <c r="H433" i="10" l="1"/>
  <c r="I433" i="10" s="1"/>
  <c r="B434" i="10"/>
  <c r="C434" i="10" s="1"/>
  <c r="H434" i="10" l="1"/>
  <c r="I434" i="10" s="1"/>
  <c r="B435" i="10"/>
  <c r="C435" i="10" s="1"/>
  <c r="H435" i="10" l="1"/>
  <c r="I435" i="10" s="1"/>
  <c r="B436" i="10"/>
  <c r="C436" i="10" s="1"/>
  <c r="H436" i="10" l="1"/>
  <c r="I436" i="10" s="1"/>
  <c r="B437" i="10"/>
  <c r="C437" i="10" s="1"/>
  <c r="H437" i="10" l="1"/>
  <c r="I437" i="10" s="1"/>
  <c r="B438" i="10"/>
  <c r="C438" i="10" s="1"/>
  <c r="H438" i="10" l="1"/>
  <c r="I438" i="10" s="1"/>
  <c r="B439" i="10"/>
  <c r="C439" i="10" s="1"/>
  <c r="H439" i="10" l="1"/>
  <c r="I439" i="10" s="1"/>
  <c r="B440" i="10"/>
  <c r="C440" i="10" s="1"/>
  <c r="H440" i="10" l="1"/>
  <c r="I440" i="10" s="1"/>
  <c r="B441" i="10"/>
  <c r="C441" i="10" s="1"/>
  <c r="B443" i="10" l="1"/>
  <c r="C443" i="10" s="1"/>
  <c r="H441" i="10"/>
  <c r="I441" i="10" s="1"/>
  <c r="H443" i="10" l="1"/>
  <c r="I443" i="10" s="1"/>
  <c r="B444" i="10"/>
  <c r="C444" i="10" s="1"/>
  <c r="H444" i="10" l="1"/>
  <c r="I444" i="10" s="1"/>
  <c r="B445" i="10"/>
  <c r="C445" i="10" s="1"/>
  <c r="H445" i="10" l="1"/>
  <c r="I445" i="10" s="1"/>
  <c r="B446" i="10"/>
  <c r="C446" i="10" s="1"/>
  <c r="H446" i="10" l="1"/>
  <c r="I446" i="10" s="1"/>
  <c r="B447" i="10"/>
  <c r="C447" i="10" s="1"/>
  <c r="H447" i="10" l="1"/>
  <c r="I447" i="10" s="1"/>
  <c r="B448" i="10"/>
  <c r="C448" i="10" s="1"/>
  <c r="H448" i="10" l="1"/>
  <c r="I448" i="10" s="1"/>
  <c r="B449" i="10"/>
  <c r="C449" i="10" s="1"/>
  <c r="H449" i="10" l="1"/>
  <c r="I449" i="10" s="1"/>
  <c r="B450" i="10"/>
  <c r="C450" i="10" s="1"/>
  <c r="H450" i="10" l="1"/>
  <c r="I450" i="10" s="1"/>
  <c r="B451" i="10"/>
  <c r="C451" i="10" s="1"/>
  <c r="H451" i="10" l="1"/>
  <c r="I451" i="10" s="1"/>
  <c r="B452" i="10"/>
  <c r="C452" i="10" s="1"/>
  <c r="H452" i="10" l="1"/>
  <c r="I452" i="10" s="1"/>
  <c r="B453" i="10"/>
  <c r="C453" i="10" s="1"/>
  <c r="H453" i="10" l="1"/>
  <c r="I453" i="10" s="1"/>
  <c r="B454" i="10"/>
  <c r="C454" i="10" s="1"/>
  <c r="H454" i="10" l="1"/>
  <c r="I454" i="10" s="1"/>
  <c r="B455" i="10"/>
  <c r="C455" i="10" s="1"/>
  <c r="H455" i="10" l="1"/>
  <c r="I455" i="10" s="1"/>
  <c r="B456" i="10"/>
  <c r="C456" i="10" s="1"/>
  <c r="H456" i="10" l="1"/>
  <c r="I456" i="10" s="1"/>
  <c r="B457" i="10"/>
  <c r="C457" i="10" s="1"/>
  <c r="H457" i="10" l="1"/>
  <c r="I457" i="10" s="1"/>
  <c r="B458" i="10"/>
  <c r="C458" i="10" s="1"/>
  <c r="H458" i="10" l="1"/>
  <c r="I458" i="10" s="1"/>
  <c r="B459" i="10"/>
  <c r="C459" i="10" s="1"/>
  <c r="H459" i="10" l="1"/>
  <c r="I459" i="10" s="1"/>
  <c r="B460" i="10"/>
  <c r="C460" i="10" s="1"/>
  <c r="H460" i="10" l="1"/>
  <c r="I460" i="10" s="1"/>
  <c r="B461" i="10"/>
  <c r="C461" i="10" s="1"/>
  <c r="H461" i="10" l="1"/>
  <c r="I461" i="10" s="1"/>
  <c r="B462" i="10"/>
  <c r="C462" i="10" s="1"/>
  <c r="H462" i="10" l="1"/>
  <c r="I462" i="10" s="1"/>
  <c r="B463" i="10"/>
  <c r="C463" i="10" s="1"/>
  <c r="H463" i="10" l="1"/>
  <c r="I463" i="10" s="1"/>
  <c r="B464" i="10"/>
  <c r="C464" i="10" s="1"/>
  <c r="H464" i="10" l="1"/>
  <c r="I464" i="10" s="1"/>
  <c r="B465" i="10"/>
  <c r="C465" i="10" s="1"/>
  <c r="H465" i="10" l="1"/>
  <c r="I465" i="10" s="1"/>
  <c r="B466" i="10"/>
  <c r="C466" i="10" s="1"/>
  <c r="B468" i="10" l="1"/>
  <c r="C468" i="10" s="1"/>
  <c r="H466" i="10"/>
  <c r="I466" i="10" s="1"/>
  <c r="H468" i="10" l="1"/>
  <c r="I468" i="10" s="1"/>
  <c r="B469" i="10"/>
  <c r="C469" i="10" s="1"/>
  <c r="B470" i="10" l="1"/>
  <c r="C470" i="10" s="1"/>
  <c r="H469" i="10"/>
  <c r="I469" i="10" s="1"/>
  <c r="B471" i="10" l="1"/>
  <c r="C471" i="10" s="1"/>
  <c r="H470" i="10"/>
  <c r="I470" i="10" s="1"/>
  <c r="B472" i="10" l="1"/>
  <c r="C472" i="10" s="1"/>
  <c r="H471" i="10"/>
  <c r="I471" i="10" s="1"/>
  <c r="B473" i="10" l="1"/>
  <c r="C473" i="10" s="1"/>
  <c r="H472" i="10"/>
  <c r="I472" i="10" s="1"/>
  <c r="B474" i="10" l="1"/>
  <c r="C474" i="10" s="1"/>
  <c r="H473" i="10"/>
  <c r="I473" i="10" s="1"/>
  <c r="B475" i="10" l="1"/>
  <c r="C475" i="10" s="1"/>
  <c r="H474" i="10"/>
  <c r="I474" i="10" s="1"/>
  <c r="B476" i="10" l="1"/>
  <c r="C476" i="10" s="1"/>
  <c r="H475" i="10"/>
  <c r="I475" i="10" s="1"/>
  <c r="B477" i="10" l="1"/>
  <c r="C477" i="10" s="1"/>
  <c r="H476" i="10"/>
  <c r="I476" i="10" s="1"/>
  <c r="B478" i="10" l="1"/>
  <c r="C478" i="10" s="1"/>
  <c r="H477" i="10"/>
  <c r="I477" i="10" s="1"/>
  <c r="B479" i="10" l="1"/>
  <c r="C479" i="10" s="1"/>
  <c r="H478" i="10"/>
  <c r="I478" i="10" s="1"/>
  <c r="B480" i="10" l="1"/>
  <c r="C480" i="10" s="1"/>
  <c r="H479" i="10"/>
  <c r="I479" i="10" s="1"/>
  <c r="B481" i="10" l="1"/>
  <c r="C481" i="10" s="1"/>
  <c r="H480" i="10"/>
  <c r="I480" i="10" s="1"/>
  <c r="B482" i="10" l="1"/>
  <c r="C482" i="10" s="1"/>
  <c r="H481" i="10"/>
  <c r="I481" i="10" s="1"/>
  <c r="B483" i="10" l="1"/>
  <c r="C483" i="10" s="1"/>
  <c r="H482" i="10"/>
  <c r="I482" i="10" s="1"/>
  <c r="B484" i="10" l="1"/>
  <c r="C484" i="10" s="1"/>
  <c r="H483" i="10"/>
  <c r="I483" i="10" s="1"/>
  <c r="B485" i="10" l="1"/>
  <c r="C485" i="10" s="1"/>
  <c r="H484" i="10"/>
  <c r="I484" i="10" s="1"/>
  <c r="B486" i="10" l="1"/>
  <c r="C486" i="10" s="1"/>
  <c r="H485" i="10"/>
  <c r="I485" i="10" s="1"/>
  <c r="B487" i="10" l="1"/>
  <c r="C487" i="10" s="1"/>
  <c r="H486" i="10"/>
  <c r="I486" i="10" s="1"/>
  <c r="H487" i="10" l="1"/>
  <c r="I487" i="10" s="1"/>
  <c r="B488" i="10"/>
  <c r="C488" i="10" s="1"/>
  <c r="B489" i="10" l="1"/>
  <c r="C489" i="10" s="1"/>
  <c r="H488" i="10"/>
  <c r="I488" i="10" s="1"/>
  <c r="H489" i="10" l="1"/>
  <c r="I489" i="10" s="1"/>
  <c r="B490" i="10"/>
  <c r="C490" i="10" s="1"/>
  <c r="H490" i="10" l="1"/>
  <c r="I490" i="10" s="1"/>
  <c r="B491" i="10"/>
  <c r="C491" i="10" s="1"/>
  <c r="B492" i="10" l="1"/>
  <c r="C492" i="10" s="1"/>
  <c r="H491" i="10"/>
  <c r="I491" i="10" s="1"/>
  <c r="H492" i="10" l="1"/>
  <c r="I492" i="10" s="1"/>
  <c r="B493" i="10"/>
  <c r="C493" i="10" s="1"/>
  <c r="H493" i="10" l="1"/>
  <c r="I493" i="10" s="1"/>
  <c r="B494" i="10"/>
  <c r="C494" i="10" s="1"/>
  <c r="B495" i="10" l="1"/>
  <c r="C495" i="10" s="1"/>
  <c r="H494" i="10"/>
  <c r="I494" i="10" s="1"/>
  <c r="B497" i="10" l="1"/>
  <c r="C497" i="10" s="1"/>
  <c r="H495" i="10"/>
  <c r="I495" i="10" s="1"/>
  <c r="H497" i="10" l="1"/>
  <c r="I497" i="10" s="1"/>
  <c r="B498" i="10"/>
  <c r="C498" i="10" s="1"/>
  <c r="H498" i="10" l="1"/>
  <c r="I498" i="10" s="1"/>
  <c r="B499" i="10"/>
  <c r="C499" i="10" s="1"/>
  <c r="B500" i="10" l="1"/>
  <c r="C500" i="10" s="1"/>
  <c r="H499" i="10"/>
  <c r="I499" i="10" s="1"/>
  <c r="H500" i="10" l="1"/>
  <c r="I500" i="10" s="1"/>
  <c r="B501" i="10"/>
  <c r="C501" i="10" s="1"/>
  <c r="B503" i="10" l="1"/>
  <c r="C503" i="10" s="1"/>
  <c r="H501" i="10"/>
  <c r="I501" i="10" s="1"/>
  <c r="H503" i="10" l="1"/>
  <c r="I503" i="10" s="1"/>
  <c r="B504" i="10"/>
  <c r="C504" i="10" s="1"/>
  <c r="H504" i="10" l="1"/>
  <c r="I504" i="10" s="1"/>
  <c r="B505" i="10"/>
  <c r="C505" i="10" s="1"/>
  <c r="H505" i="10" l="1"/>
  <c r="I505" i="10" s="1"/>
  <c r="B506" i="10"/>
  <c r="C506" i="10" s="1"/>
  <c r="H506" i="10" l="1"/>
  <c r="I506" i="10" s="1"/>
  <c r="B507" i="10"/>
  <c r="C507" i="10" s="1"/>
  <c r="H507" i="10" l="1"/>
  <c r="I507" i="10" s="1"/>
  <c r="B508" i="10"/>
  <c r="C508" i="10" s="1"/>
  <c r="B510" i="10" l="1"/>
  <c r="C510" i="10" s="1"/>
  <c r="H508" i="10"/>
  <c r="I508" i="10" s="1"/>
  <c r="H510" i="10" l="1"/>
  <c r="I510" i="10" s="1"/>
  <c r="B511" i="10"/>
  <c r="C511" i="10" s="1"/>
  <c r="H511" i="10" l="1"/>
  <c r="I511" i="10" s="1"/>
  <c r="B512" i="10"/>
  <c r="C512" i="10" s="1"/>
  <c r="H512" i="10" l="1"/>
  <c r="I512" i="10" s="1"/>
  <c r="B513" i="10"/>
  <c r="C513" i="10" s="1"/>
  <c r="H513" i="10" l="1"/>
  <c r="I513" i="10" s="1"/>
  <c r="B514" i="10"/>
  <c r="C514" i="10" s="1"/>
  <c r="H514" i="10" l="1"/>
  <c r="I514" i="10" s="1"/>
  <c r="B515" i="10"/>
  <c r="C515" i="10" s="1"/>
  <c r="H515" i="10" l="1"/>
  <c r="I515" i="10" s="1"/>
  <c r="B516" i="10"/>
  <c r="C516" i="10" s="1"/>
  <c r="H516" i="10" l="1"/>
  <c r="I516" i="10" s="1"/>
  <c r="B517" i="10"/>
  <c r="C517" i="10" s="1"/>
  <c r="H517" i="10" l="1"/>
  <c r="I517" i="10" s="1"/>
  <c r="B518" i="10"/>
  <c r="C518" i="10" s="1"/>
  <c r="H518" i="10" l="1"/>
  <c r="I518" i="10" s="1"/>
  <c r="B519" i="10"/>
  <c r="C519" i="10" s="1"/>
  <c r="H519" i="10" l="1"/>
  <c r="I519" i="10" s="1"/>
  <c r="B520" i="10"/>
  <c r="C520" i="10" s="1"/>
  <c r="H520" i="10" l="1"/>
  <c r="I520" i="10" s="1"/>
  <c r="B522" i="10"/>
  <c r="C522" i="10" s="1"/>
  <c r="H522" i="10" l="1"/>
  <c r="I522" i="10" s="1"/>
  <c r="B523" i="10"/>
  <c r="C523" i="10" s="1"/>
  <c r="H523" i="10" l="1"/>
  <c r="I523" i="10" s="1"/>
  <c r="B524" i="10"/>
  <c r="C524" i="10" s="1"/>
  <c r="H524" i="10" l="1"/>
  <c r="I524" i="10" s="1"/>
  <c r="B525" i="10"/>
  <c r="C525" i="10" s="1"/>
  <c r="H525" i="10" l="1"/>
  <c r="I525" i="10" s="1"/>
  <c r="B526" i="10"/>
  <c r="C526" i="10" s="1"/>
  <c r="H526" i="10" l="1"/>
  <c r="I526" i="10" s="1"/>
  <c r="B527" i="10"/>
  <c r="C527" i="10" s="1"/>
  <c r="H527" i="10" l="1"/>
  <c r="I527" i="10" s="1"/>
  <c r="B528" i="10"/>
  <c r="C528" i="10" s="1"/>
  <c r="H528" i="10" l="1"/>
  <c r="I528" i="10" s="1"/>
  <c r="B529" i="10"/>
  <c r="C529" i="10" s="1"/>
  <c r="H529" i="10" l="1"/>
  <c r="I529" i="10" s="1"/>
  <c r="B530" i="10"/>
  <c r="C530" i="10" s="1"/>
  <c r="H530" i="10" l="1"/>
  <c r="I530" i="10" s="1"/>
  <c r="B531" i="10"/>
  <c r="C531" i="10" s="1"/>
  <c r="H531" i="10" l="1"/>
  <c r="I531" i="10" s="1"/>
  <c r="B532" i="10"/>
  <c r="C532" i="10" s="1"/>
  <c r="H532" i="10" l="1"/>
  <c r="I532" i="10" s="1"/>
  <c r="B533" i="10"/>
  <c r="C533" i="10" s="1"/>
  <c r="H533" i="10" l="1"/>
  <c r="I533" i="10" s="1"/>
  <c r="B534" i="10"/>
  <c r="C534" i="10" s="1"/>
  <c r="H534" i="10" l="1"/>
  <c r="I534" i="10" s="1"/>
  <c r="B535" i="10"/>
  <c r="C535" i="10" s="1"/>
  <c r="H535" i="10" l="1"/>
  <c r="I535" i="10" s="1"/>
  <c r="B536" i="10"/>
  <c r="C536" i="10" s="1"/>
  <c r="H536" i="10" l="1"/>
  <c r="I536" i="10" s="1"/>
  <c r="B537" i="10"/>
  <c r="C537" i="10" s="1"/>
  <c r="H537" i="10" l="1"/>
  <c r="I537" i="10" s="1"/>
  <c r="B538" i="10"/>
  <c r="C538" i="10" s="1"/>
  <c r="H538" i="10" l="1"/>
  <c r="I538" i="10" s="1"/>
  <c r="B539" i="10"/>
  <c r="C539" i="10" s="1"/>
  <c r="H539" i="10" l="1"/>
  <c r="I539" i="10" s="1"/>
  <c r="B540" i="10"/>
  <c r="C540" i="10" s="1"/>
  <c r="H540" i="10" l="1"/>
  <c r="I540" i="10" s="1"/>
  <c r="B541" i="10"/>
  <c r="C541" i="10" s="1"/>
  <c r="H541" i="10" l="1"/>
  <c r="I541" i="10" s="1"/>
  <c r="B542" i="10"/>
  <c r="C542" i="10" s="1"/>
  <c r="H542" i="10" l="1"/>
  <c r="I542" i="10" s="1"/>
  <c r="B543" i="10"/>
  <c r="C543" i="10" s="1"/>
  <c r="H543" i="10" l="1"/>
  <c r="I543" i="10" s="1"/>
  <c r="B544" i="10"/>
  <c r="C544" i="10" s="1"/>
  <c r="H544" i="10" l="1"/>
  <c r="I544" i="10" s="1"/>
  <c r="B545" i="10"/>
  <c r="C545" i="10" s="1"/>
  <c r="H545" i="10" l="1"/>
  <c r="I545" i="10" s="1"/>
  <c r="B546" i="10"/>
  <c r="C546" i="10" s="1"/>
  <c r="H546" i="10" l="1"/>
  <c r="I546" i="10" s="1"/>
  <c r="B547" i="10"/>
  <c r="C547" i="10" s="1"/>
  <c r="H547" i="10" l="1"/>
  <c r="I547" i="10" s="1"/>
  <c r="B548" i="10"/>
  <c r="C548" i="10" s="1"/>
  <c r="H548" i="10" l="1"/>
  <c r="I548" i="10" s="1"/>
  <c r="B549" i="10"/>
  <c r="C549" i="10" s="1"/>
  <c r="H549" i="10" l="1"/>
  <c r="I549" i="10" s="1"/>
  <c r="B550" i="10"/>
  <c r="C550" i="10" s="1"/>
  <c r="H550" i="10" l="1"/>
  <c r="I550" i="10" s="1"/>
  <c r="B551" i="10"/>
  <c r="C551" i="10" s="1"/>
  <c r="H551" i="10" l="1"/>
  <c r="I551" i="10" s="1"/>
  <c r="B552" i="10"/>
  <c r="C552" i="10" s="1"/>
  <c r="H552" i="10" l="1"/>
  <c r="I552" i="10" s="1"/>
  <c r="B553" i="10"/>
  <c r="C553" i="10" s="1"/>
  <c r="H553" i="10" l="1"/>
  <c r="I553" i="10" s="1"/>
  <c r="B554" i="10"/>
  <c r="C554" i="10" s="1"/>
  <c r="H554" i="10" l="1"/>
  <c r="I554" i="10" s="1"/>
  <c r="B555" i="10"/>
  <c r="C555" i="10" s="1"/>
  <c r="H555" i="10" l="1"/>
  <c r="I555" i="10" s="1"/>
  <c r="B556" i="10"/>
  <c r="C556" i="10" s="1"/>
  <c r="H556" i="10" l="1"/>
  <c r="I556" i="10" s="1"/>
  <c r="B557" i="10"/>
  <c r="C557" i="10" s="1"/>
  <c r="B558" i="10" l="1"/>
  <c r="C558" i="10" s="1"/>
  <c r="H557" i="10"/>
  <c r="I557" i="10" s="1"/>
  <c r="H558" i="10" l="1"/>
  <c r="I558" i="10" s="1"/>
  <c r="B559" i="10"/>
  <c r="C559" i="10" s="1"/>
  <c r="H559" i="10" l="1"/>
  <c r="I559" i="10" s="1"/>
  <c r="B560" i="10"/>
  <c r="C560" i="10" s="1"/>
  <c r="H560" i="10" l="1"/>
  <c r="I560" i="10" s="1"/>
  <c r="B561" i="10"/>
  <c r="C561" i="10" s="1"/>
  <c r="H561" i="10" l="1"/>
  <c r="I561" i="10" s="1"/>
  <c r="B562" i="10"/>
  <c r="C562" i="10" s="1"/>
  <c r="H562" i="10" l="1"/>
  <c r="I562" i="10" s="1"/>
  <c r="B563" i="10"/>
  <c r="C563" i="10" s="1"/>
  <c r="H563" i="10" l="1"/>
  <c r="I563" i="10" s="1"/>
  <c r="B564" i="10"/>
  <c r="C564" i="10" s="1"/>
  <c r="H564" i="10" l="1"/>
  <c r="I564" i="10" s="1"/>
  <c r="B565" i="10"/>
  <c r="C565" i="10" s="1"/>
  <c r="H565" i="10" l="1"/>
  <c r="I565" i="10" s="1"/>
  <c r="B566" i="10"/>
  <c r="C566" i="10" s="1"/>
  <c r="H566" i="10" l="1"/>
  <c r="I566" i="10" s="1"/>
  <c r="B567" i="10"/>
  <c r="C567" i="10" s="1"/>
  <c r="H567" i="10" l="1"/>
  <c r="I567" i="10" s="1"/>
  <c r="B568" i="10"/>
  <c r="C568" i="10" s="1"/>
  <c r="H568" i="10" l="1"/>
  <c r="I568" i="10" s="1"/>
  <c r="B569" i="10"/>
  <c r="C569" i="10" s="1"/>
  <c r="B570" i="10" l="1"/>
  <c r="C570" i="10" s="1"/>
  <c r="H569" i="10"/>
  <c r="I569" i="10" s="1"/>
  <c r="H570" i="10" l="1"/>
  <c r="I570" i="10" s="1"/>
  <c r="B571" i="10"/>
  <c r="C571" i="10" s="1"/>
  <c r="H571" i="10" l="1"/>
  <c r="I571" i="10" s="1"/>
  <c r="B572" i="10"/>
  <c r="C572" i="10" s="1"/>
  <c r="H572" i="10" l="1"/>
  <c r="I572" i="10" s="1"/>
  <c r="B573" i="10"/>
  <c r="C573" i="10" s="1"/>
  <c r="B574" i="10" l="1"/>
  <c r="C574" i="10" s="1"/>
  <c r="H573" i="10"/>
  <c r="I573" i="10" s="1"/>
  <c r="H574" i="10" l="1"/>
  <c r="I574" i="10" s="1"/>
  <c r="B575" i="10"/>
  <c r="C575" i="10" s="1"/>
  <c r="H575" i="10" l="1"/>
  <c r="I575" i="10" s="1"/>
  <c r="B577" i="10"/>
  <c r="C577" i="10" s="1"/>
  <c r="B578" i="10" l="1"/>
  <c r="C578" i="10" s="1"/>
  <c r="H577" i="10"/>
  <c r="I577" i="10" s="1"/>
  <c r="H578" i="10" l="1"/>
  <c r="I578" i="10" s="1"/>
  <c r="B579" i="10"/>
  <c r="C579" i="10" s="1"/>
  <c r="H579" i="10" l="1"/>
  <c r="I579" i="10" s="1"/>
  <c r="B580" i="10"/>
  <c r="C580" i="10" s="1"/>
  <c r="H580" i="10" l="1"/>
  <c r="I580" i="10" s="1"/>
  <c r="B581" i="10"/>
  <c r="C581" i="10" s="1"/>
  <c r="H581" i="10" l="1"/>
  <c r="I581" i="10" s="1"/>
  <c r="B582" i="10"/>
  <c r="C582" i="10" s="1"/>
  <c r="H582" i="10" l="1"/>
  <c r="I582" i="10" s="1"/>
  <c r="B583" i="10"/>
  <c r="C583" i="10" s="1"/>
  <c r="H583" i="10" l="1"/>
  <c r="I583" i="10" s="1"/>
  <c r="B584" i="10"/>
  <c r="C584" i="10" s="1"/>
  <c r="H584" i="10" l="1"/>
  <c r="I584" i="10" s="1"/>
  <c r="B585" i="10"/>
  <c r="C585" i="10" s="1"/>
  <c r="H585" i="10" l="1"/>
  <c r="I585" i="10" s="1"/>
  <c r="B586" i="10"/>
  <c r="C586" i="10" s="1"/>
  <c r="H586" i="10" l="1"/>
  <c r="I586" i="10" s="1"/>
  <c r="B587" i="10"/>
  <c r="C587" i="10" s="1"/>
  <c r="H587" i="10" l="1"/>
  <c r="I587" i="10" s="1"/>
  <c r="B588" i="10"/>
  <c r="C588" i="10" s="1"/>
  <c r="H588" i="10" l="1"/>
  <c r="I588" i="10" s="1"/>
  <c r="B589" i="10"/>
  <c r="C589" i="10" s="1"/>
  <c r="H589" i="10" l="1"/>
  <c r="I589" i="10" s="1"/>
  <c r="B590" i="10"/>
  <c r="C590" i="10" s="1"/>
  <c r="H590" i="10" l="1"/>
  <c r="I590" i="10" s="1"/>
  <c r="B591" i="10"/>
  <c r="C591" i="10" s="1"/>
  <c r="H591" i="10" l="1"/>
  <c r="I591" i="10" s="1"/>
  <c r="B592" i="10"/>
  <c r="C592" i="10" s="1"/>
  <c r="H592" i="10" l="1"/>
  <c r="I592" i="10" s="1"/>
  <c r="B593" i="10"/>
  <c r="C593" i="10" s="1"/>
  <c r="H593" i="10" l="1"/>
  <c r="I593" i="10" s="1"/>
  <c r="B594" i="10"/>
  <c r="C594" i="10" s="1"/>
  <c r="H594" i="10" l="1"/>
  <c r="I594" i="10" s="1"/>
  <c r="B595" i="10"/>
  <c r="C595" i="10" s="1"/>
  <c r="H595" i="10" l="1"/>
  <c r="I595" i="10" s="1"/>
  <c r="B596" i="10"/>
  <c r="C596" i="10" s="1"/>
  <c r="H596" i="10" l="1"/>
  <c r="I596" i="10" s="1"/>
  <c r="B597" i="10"/>
  <c r="C597" i="10" s="1"/>
  <c r="H597" i="10" l="1"/>
  <c r="I597" i="10" s="1"/>
  <c r="B598" i="10"/>
  <c r="C598" i="10" s="1"/>
  <c r="H598" i="10" l="1"/>
  <c r="I598" i="10" s="1"/>
  <c r="B599" i="10"/>
  <c r="C599" i="10" s="1"/>
  <c r="H599" i="10" l="1"/>
  <c r="I599" i="10" s="1"/>
  <c r="B600" i="10"/>
  <c r="C600" i="10" s="1"/>
  <c r="H600" i="10" l="1"/>
  <c r="I600" i="10" s="1"/>
  <c r="B601" i="10"/>
  <c r="C601" i="10" s="1"/>
  <c r="H601" i="10" l="1"/>
  <c r="I601" i="10" s="1"/>
  <c r="B602" i="10"/>
  <c r="C602" i="10" s="1"/>
  <c r="H602" i="10" l="1"/>
  <c r="I602" i="10" s="1"/>
  <c r="B603" i="10"/>
  <c r="C603" i="10" s="1"/>
  <c r="H603" i="10" l="1"/>
  <c r="I603" i="10" s="1"/>
  <c r="B604" i="10"/>
  <c r="C604" i="10" s="1"/>
  <c r="H604" i="10" l="1"/>
  <c r="I604" i="10" s="1"/>
  <c r="B605" i="10"/>
  <c r="C605" i="10" s="1"/>
  <c r="H605" i="10" l="1"/>
  <c r="I605" i="10" s="1"/>
  <c r="B606" i="10"/>
  <c r="C606" i="10" s="1"/>
  <c r="H606" i="10" l="1"/>
  <c r="I606" i="10" s="1"/>
  <c r="B607" i="10"/>
  <c r="C607" i="10" s="1"/>
  <c r="H607" i="10" l="1"/>
  <c r="I607" i="10" s="1"/>
  <c r="B608" i="10"/>
  <c r="C608" i="10" s="1"/>
  <c r="H608" i="10" l="1"/>
  <c r="I608" i="10" s="1"/>
  <c r="B609" i="10"/>
  <c r="C609" i="10" s="1"/>
  <c r="H609" i="10" l="1"/>
  <c r="I609" i="10" s="1"/>
  <c r="B610" i="10"/>
  <c r="C610" i="10" s="1"/>
  <c r="H610" i="10" l="1"/>
  <c r="I610" i="10" s="1"/>
  <c r="B611" i="10"/>
  <c r="C611" i="10" s="1"/>
  <c r="H611" i="10" l="1"/>
  <c r="I611" i="10" s="1"/>
  <c r="B612" i="10"/>
  <c r="C612" i="10" s="1"/>
  <c r="H612" i="10" l="1"/>
  <c r="I612" i="10" s="1"/>
  <c r="B613" i="10"/>
  <c r="C613" i="10" s="1"/>
  <c r="H613" i="10" l="1"/>
  <c r="I613" i="10" s="1"/>
  <c r="B614" i="10"/>
  <c r="C614" i="10" s="1"/>
  <c r="H614" i="10" l="1"/>
  <c r="I614" i="10" s="1"/>
  <c r="B615" i="10"/>
  <c r="C615" i="10" s="1"/>
  <c r="H615" i="10" l="1"/>
  <c r="I615" i="10" s="1"/>
  <c r="B616" i="10"/>
  <c r="C616" i="10" s="1"/>
  <c r="H616" i="10" l="1"/>
  <c r="I616" i="10" s="1"/>
  <c r="B617" i="10"/>
  <c r="C617" i="10" s="1"/>
  <c r="H617" i="10" l="1"/>
  <c r="I617" i="10" s="1"/>
  <c r="B618" i="10"/>
  <c r="C618" i="10" s="1"/>
  <c r="H618" i="10" l="1"/>
  <c r="I618" i="10" s="1"/>
  <c r="B619" i="10"/>
  <c r="C619" i="10" s="1"/>
  <c r="H619" i="10" l="1"/>
  <c r="I619" i="10" s="1"/>
  <c r="B620" i="10"/>
  <c r="C620" i="10" s="1"/>
  <c r="H620" i="10" l="1"/>
  <c r="I620" i="10" s="1"/>
  <c r="B621" i="10"/>
  <c r="C621" i="10" s="1"/>
  <c r="H621" i="10" l="1"/>
  <c r="I621" i="10" s="1"/>
  <c r="B622" i="10"/>
  <c r="C622" i="10" s="1"/>
  <c r="H622" i="10" l="1"/>
  <c r="I622" i="10" s="1"/>
  <c r="B623" i="10"/>
  <c r="C623" i="10" s="1"/>
  <c r="H623" i="10" l="1"/>
  <c r="I623" i="10" s="1"/>
  <c r="B624" i="10"/>
  <c r="C624" i="10" s="1"/>
  <c r="H624" i="10" l="1"/>
  <c r="I624" i="10" s="1"/>
  <c r="B625" i="10"/>
  <c r="C625" i="10" s="1"/>
  <c r="H625" i="10" l="1"/>
  <c r="I625" i="10" s="1"/>
  <c r="B626" i="10"/>
  <c r="C626" i="10" s="1"/>
  <c r="H626" i="10" l="1"/>
  <c r="I626" i="10" s="1"/>
  <c r="B627" i="10"/>
  <c r="C627" i="10" s="1"/>
  <c r="H627" i="10" l="1"/>
  <c r="I627" i="10" s="1"/>
  <c r="B628" i="10"/>
  <c r="C628" i="10" s="1"/>
  <c r="H628" i="10" l="1"/>
  <c r="I628" i="10" s="1"/>
  <c r="B629" i="10"/>
  <c r="C629" i="10" s="1"/>
  <c r="H629" i="10" l="1"/>
  <c r="I629" i="10" s="1"/>
  <c r="B630" i="10"/>
  <c r="C630" i="10" s="1"/>
  <c r="H630" i="10" l="1"/>
  <c r="I630" i="10" s="1"/>
  <c r="B631" i="10"/>
  <c r="C631" i="10" s="1"/>
  <c r="H631" i="10" l="1"/>
  <c r="I631" i="10" s="1"/>
  <c r="B632" i="10"/>
  <c r="C632" i="10" s="1"/>
  <c r="H632" i="10" l="1"/>
  <c r="I632" i="10" s="1"/>
  <c r="B633" i="10"/>
  <c r="C633" i="10" s="1"/>
  <c r="H633" i="10" l="1"/>
  <c r="I633" i="10" s="1"/>
  <c r="B634" i="10"/>
  <c r="C634" i="10" s="1"/>
  <c r="H634" i="10" l="1"/>
  <c r="I634" i="10" s="1"/>
  <c r="B635" i="10"/>
  <c r="C635" i="10" s="1"/>
  <c r="H635" i="10" l="1"/>
  <c r="I635" i="10" s="1"/>
  <c r="B636" i="10"/>
  <c r="C636" i="10" s="1"/>
  <c r="H636" i="10" l="1"/>
  <c r="I636" i="10" s="1"/>
  <c r="B637" i="10"/>
  <c r="C637" i="10" s="1"/>
  <c r="H637" i="10" l="1"/>
  <c r="I637" i="10" s="1"/>
  <c r="B638" i="10"/>
  <c r="C638" i="10" s="1"/>
  <c r="H638" i="10" l="1"/>
  <c r="I638" i="10" s="1"/>
  <c r="B639" i="10"/>
  <c r="C639" i="10" s="1"/>
  <c r="H639" i="10" l="1"/>
  <c r="I639" i="10" s="1"/>
  <c r="B640" i="10"/>
  <c r="C640" i="10" s="1"/>
  <c r="H640" i="10" l="1"/>
  <c r="I640" i="10" s="1"/>
  <c r="B641" i="10"/>
  <c r="C641" i="10" s="1"/>
  <c r="H641" i="10" l="1"/>
  <c r="I641" i="10" s="1"/>
  <c r="B642" i="10"/>
  <c r="C642" i="10" s="1"/>
  <c r="B643" i="10" l="1"/>
  <c r="C643" i="10" s="1"/>
  <c r="H642" i="10"/>
  <c r="I642" i="10" s="1"/>
  <c r="H643" i="10" l="1"/>
  <c r="I643" i="10" s="1"/>
  <c r="B644" i="10"/>
  <c r="C644" i="10" s="1"/>
  <c r="H644" i="10" l="1"/>
  <c r="I644" i="10" s="1"/>
  <c r="B645" i="10"/>
  <c r="C645" i="10" s="1"/>
  <c r="H645" i="10" l="1"/>
  <c r="I645" i="10" s="1"/>
  <c r="B646" i="10"/>
  <c r="C646" i="10" s="1"/>
  <c r="H646" i="10" l="1"/>
  <c r="I646" i="10" s="1"/>
  <c r="B648" i="10"/>
  <c r="C648" i="10" s="1"/>
  <c r="H648" i="10" l="1"/>
  <c r="I648" i="10" s="1"/>
  <c r="B649" i="10"/>
  <c r="C649" i="10" s="1"/>
  <c r="B650" i="10" l="1"/>
  <c r="C650" i="10" s="1"/>
  <c r="H649" i="10"/>
  <c r="I649" i="10" s="1"/>
  <c r="B651" i="10" l="1"/>
  <c r="C651" i="10" s="1"/>
  <c r="H650" i="10"/>
  <c r="I650" i="10" s="1"/>
  <c r="B652" i="10" l="1"/>
  <c r="C652" i="10" s="1"/>
  <c r="H651" i="10"/>
  <c r="I651" i="10" s="1"/>
  <c r="B653" i="10" l="1"/>
  <c r="C653" i="10" s="1"/>
  <c r="H652" i="10"/>
  <c r="I652" i="10" s="1"/>
  <c r="B654" i="10" l="1"/>
  <c r="C654" i="10" s="1"/>
  <c r="H653" i="10"/>
  <c r="I653" i="10" s="1"/>
  <c r="B655" i="10" l="1"/>
  <c r="C655" i="10" s="1"/>
  <c r="H654" i="10"/>
  <c r="I654" i="10" s="1"/>
  <c r="H655" i="10" l="1"/>
  <c r="I655" i="10" s="1"/>
  <c r="B657" i="10"/>
  <c r="C657" i="10" s="1"/>
  <c r="H657" i="10" l="1"/>
  <c r="I657" i="10" s="1"/>
  <c r="B659" i="10"/>
  <c r="C659" i="10" s="1"/>
  <c r="H659" i="10" l="1"/>
  <c r="I659" i="10" s="1"/>
  <c r="B660" i="10"/>
  <c r="C660" i="10" s="1"/>
  <c r="H660" i="10" l="1"/>
  <c r="I660" i="10" s="1"/>
  <c r="B661" i="10"/>
  <c r="C661" i="10" s="1"/>
  <c r="H661" i="10" l="1"/>
  <c r="I661" i="10" s="1"/>
  <c r="B662" i="10"/>
  <c r="C662" i="10" s="1"/>
  <c r="H662" i="10" l="1"/>
  <c r="I662" i="10" s="1"/>
  <c r="B663" i="10"/>
  <c r="C663" i="10" s="1"/>
  <c r="H663" i="10" l="1"/>
  <c r="I663" i="10" s="1"/>
  <c r="B664" i="10"/>
  <c r="C664" i="10" s="1"/>
  <c r="H664" i="10" l="1"/>
  <c r="I664" i="10" s="1"/>
  <c r="B665" i="10"/>
  <c r="C665" i="10" s="1"/>
  <c r="H665" i="10" l="1"/>
  <c r="I665" i="10" s="1"/>
  <c r="B666" i="10"/>
  <c r="C666" i="10" s="1"/>
  <c r="H666" i="10" l="1"/>
  <c r="I666" i="10" s="1"/>
  <c r="B667" i="10"/>
  <c r="C667" i="10" s="1"/>
  <c r="H667" i="10" l="1"/>
  <c r="I667" i="10" s="1"/>
  <c r="B668" i="10"/>
  <c r="C668" i="10" s="1"/>
  <c r="H668" i="10" l="1"/>
  <c r="I668" i="10" s="1"/>
  <c r="B669" i="10"/>
  <c r="C669" i="10" s="1"/>
  <c r="H669" i="10" l="1"/>
  <c r="I669" i="10" s="1"/>
  <c r="B670" i="10"/>
  <c r="C670" i="10" s="1"/>
  <c r="H670" i="10" l="1"/>
  <c r="I670" i="10" s="1"/>
  <c r="B671" i="10"/>
  <c r="C671" i="10" s="1"/>
  <c r="H671" i="10" l="1"/>
  <c r="I671" i="10" s="1"/>
  <c r="B672" i="10"/>
  <c r="C672" i="10" s="1"/>
  <c r="H672" i="10" l="1"/>
  <c r="I672" i="10" s="1"/>
  <c r="B673" i="10"/>
  <c r="C673" i="10" s="1"/>
  <c r="H673" i="10" l="1"/>
  <c r="I673" i="10" s="1"/>
  <c r="B674" i="10"/>
  <c r="C674" i="10" s="1"/>
  <c r="H674" i="10" l="1"/>
  <c r="I674" i="10" s="1"/>
  <c r="B675" i="10"/>
  <c r="C675" i="10" s="1"/>
  <c r="H675" i="10" l="1"/>
  <c r="I675" i="10" s="1"/>
  <c r="B676" i="10"/>
  <c r="C676" i="10" s="1"/>
  <c r="H676" i="10" l="1"/>
  <c r="I676" i="10" s="1"/>
  <c r="B677" i="10"/>
  <c r="C677" i="10" s="1"/>
  <c r="H677" i="10" l="1"/>
  <c r="I677" i="10" s="1"/>
  <c r="B678" i="10"/>
  <c r="C678" i="10" s="1"/>
  <c r="H678" i="10" l="1"/>
  <c r="I678" i="10" s="1"/>
  <c r="B679" i="10"/>
  <c r="C679" i="10" s="1"/>
  <c r="H679" i="10" l="1"/>
  <c r="I679" i="10" s="1"/>
  <c r="B680" i="10"/>
  <c r="C680" i="10" s="1"/>
  <c r="H680" i="10" l="1"/>
  <c r="I680" i="10" s="1"/>
  <c r="B681" i="10"/>
  <c r="C681" i="10" s="1"/>
  <c r="H681" i="10" l="1"/>
  <c r="I681" i="10" s="1"/>
  <c r="B682" i="10"/>
  <c r="H682" i="10" l="1"/>
  <c r="I682" i="10" s="1"/>
  <c r="C682" i="10"/>
</calcChain>
</file>

<file path=xl/sharedStrings.xml><?xml version="1.0" encoding="utf-8"?>
<sst xmlns="http://schemas.openxmlformats.org/spreadsheetml/2006/main" count="5218" uniqueCount="2953">
  <si>
    <t>м3</t>
  </si>
  <si>
    <t>100 м</t>
  </si>
  <si>
    <t>Устройство мелких покрытий (брандмауэры, парапеты, свесы и т.п.) из листовой оцинкованной стали</t>
  </si>
  <si>
    <t>Промазка фальцев и свищей в покрытии из кровельной стали</t>
  </si>
  <si>
    <t>Устройство желобов подвесных</t>
  </si>
  <si>
    <t>Смена прямых звеньев водосточных труб с земли, лестниц или подмостей</t>
  </si>
  <si>
    <t>Смена колен водосточных труб с земли, лестниц и подмостей</t>
  </si>
  <si>
    <t>Смена отливов (отметов) водосточных труб</t>
  </si>
  <si>
    <t>Смена воронок водосточных труб с земли, лестниц или подмостей</t>
  </si>
  <si>
    <t>Устройство цементобетонных покрытий однослойных средствами малой механизации, толщина слоя 20 см</t>
  </si>
  <si>
    <t>т</t>
  </si>
  <si>
    <t>100 м2</t>
  </si>
  <si>
    <t>Монтаж площадок с настилом и ограждением из листовой, рифленой, просечной и круглой стали</t>
  </si>
  <si>
    <t>Устройство монтажных отверстий в потолках реечных алюминиевых</t>
  </si>
  <si>
    <t>Устройство промазки и расшивка швов панелей перекрытий раствором снизу</t>
  </si>
  <si>
    <t>Ремонт кирпичной кладки стен отдельными местами</t>
  </si>
  <si>
    <t>Разборка кирпичных перегородок на отдельные кирпичи</t>
  </si>
  <si>
    <t>100 мест</t>
  </si>
  <si>
    <t>Укладка металлического накладного профиля (порога)</t>
  </si>
  <si>
    <t>Снятие наличников</t>
  </si>
  <si>
    <t>Снятие дверных полотен</t>
  </si>
  <si>
    <t>Установка и крепление наличников</t>
  </si>
  <si>
    <t>Демонтаж кабеля</t>
  </si>
  <si>
    <t>Установка кранов воздушных</t>
  </si>
  <si>
    <t>Устройство шва-стыка в асфальтобетонном покрытии</t>
  </si>
  <si>
    <t>Розлив вяжущих материалов</t>
  </si>
  <si>
    <t>Устройство оснований толщиной 12 см под тротуары из кирпичного или известнякового щебня</t>
  </si>
  <si>
    <t>Устройство асфальтобетонных покрытий дорожек и тротуаров двухслойных нижний слой из крупнозернистой асфальтобетонной смеси толщиной 4,5 см</t>
  </si>
  <si>
    <t>Устройство асфальтобетонных покрытий дорожек и тротуаров двухслойных верхний слой из песчаной асфальтобетонной смеси толщиной 3 см</t>
  </si>
  <si>
    <t>10 м2</t>
  </si>
  <si>
    <t>Разборка асфальтобетонных покрытий тротуаров толщиной до 4 см вручную</t>
  </si>
  <si>
    <t>Разборка бортовых камней на бетонном основании</t>
  </si>
  <si>
    <t>Разборка бортовых камней на щебеночном основании</t>
  </si>
  <si>
    <t>Исправление профиля оснований щебеночных с добавлением нового материала</t>
  </si>
  <si>
    <t>Резка стального профилированного настила</t>
  </si>
  <si>
    <t>Приготовление растворов вручную цементных</t>
  </si>
  <si>
    <t>Механизированное приготовление растворов в построечных условиях цементных</t>
  </si>
  <si>
    <t>Установка и разборка наружных инвентарных лесов высотой до 16 м трубчатых для прочих отделочных работ</t>
  </si>
  <si>
    <t>№ п/п</t>
  </si>
  <si>
    <t>Наименование работ и затрат</t>
  </si>
  <si>
    <t>Кол-во единиц</t>
  </si>
  <si>
    <t>Раздел: 1. Кровля</t>
  </si>
  <si>
    <t>Раздел: 2. Ремонт водосточной системы</t>
  </si>
  <si>
    <t>Раздел: 3. Ремонт фасада</t>
  </si>
  <si>
    <t>Раздел: 5. Ремонт окон</t>
  </si>
  <si>
    <t>Раздел: 7. Ремонт потолка</t>
  </si>
  <si>
    <t>Раздел: 9. Ремонт полов</t>
  </si>
  <si>
    <t>Раздел: 10. Ремонт дверей</t>
  </si>
  <si>
    <t>Раздел: 12. Ремонт системы отопления</t>
  </si>
  <si>
    <t>Устройство оснований толщиной 15 см из щебня фракции 40-70 мм при укатке каменных материалов с пределом прочности на сжатие свыше 68,6 до 98,1 МПа (свыше 700 до 1000 кгс/см2) однослойных</t>
  </si>
  <si>
    <t>Устройство обрешетки сплошной из досок</t>
  </si>
  <si>
    <t>Наружная облицовка поверхности стен сайдингом металлическим с полимерным покрытием с устройством металлического каркаса и теплоизоляционного слоя</t>
  </si>
  <si>
    <t>Облицовка лестничных площадок и маршей керамогранитными плитами</t>
  </si>
  <si>
    <t>Приложение № 1 к Техническому заданию</t>
  </si>
  <si>
    <t>Ориентировчный объем работ *</t>
  </si>
  <si>
    <t>Ограждение кровель перилами</t>
  </si>
  <si>
    <t>Замена стеклопакетов в пластиковых окнах</t>
  </si>
  <si>
    <t>Замена элементов облицовки потолков: реечных без замены каркаса</t>
  </si>
  <si>
    <t>Вторая окраска стен, оклееных стеклообоями, красками</t>
  </si>
  <si>
    <t>Облицовка оконных и дверных откосов декоративным бумажно-слоистым пластиком или листами из синтетических материалов на клее</t>
  </si>
  <si>
    <t>Железнение поверхности</t>
  </si>
  <si>
    <t>Обрамление проемов угловой сталью</t>
  </si>
  <si>
    <t>Установка дверного доводчика к металлическим дверям</t>
  </si>
  <si>
    <t>100 экм</t>
  </si>
  <si>
    <t>Снятие кранов водоразборных или туалетных</t>
  </si>
  <si>
    <t>Монтаж проточных водонагревателей электрических</t>
  </si>
  <si>
    <t>км</t>
  </si>
  <si>
    <t>Устройство откатных ворот с ручным управлением</t>
  </si>
  <si>
    <t>Облицовка ворот стальным профилированным листом</t>
  </si>
  <si>
    <t>Ед. изм.</t>
  </si>
  <si>
    <t>1. Кровля</t>
  </si>
  <si>
    <t>2</t>
  </si>
  <si>
    <t>3</t>
  </si>
  <si>
    <t>4</t>
  </si>
  <si>
    <t>5</t>
  </si>
  <si>
    <t>6</t>
  </si>
  <si>
    <t>7</t>
  </si>
  <si>
    <t>8</t>
  </si>
  <si>
    <t>9</t>
  </si>
  <si>
    <t>ШТ</t>
  </si>
  <si>
    <t>10</t>
  </si>
  <si>
    <t>11</t>
  </si>
  <si>
    <t>12</t>
  </si>
  <si>
    <t>13</t>
  </si>
  <si>
    <t>14</t>
  </si>
  <si>
    <t>15</t>
  </si>
  <si>
    <t>16</t>
  </si>
  <si>
    <t>17</t>
  </si>
  <si>
    <t>18</t>
  </si>
  <si>
    <t>19</t>
  </si>
  <si>
    <t>20</t>
  </si>
  <si>
    <t>21</t>
  </si>
  <si>
    <t>22</t>
  </si>
  <si>
    <t>м</t>
  </si>
  <si>
    <t>100 ШТ</t>
  </si>
  <si>
    <t>2. Ремонт водосточной системы</t>
  </si>
  <si>
    <t>3. Ремонт фасада</t>
  </si>
  <si>
    <t>м2</t>
  </si>
  <si>
    <t>4. Ремонт отмостки</t>
  </si>
  <si>
    <t>100 м3</t>
  </si>
  <si>
    <t>1000 м2</t>
  </si>
  <si>
    <t>Укладка металлической сетки в цементобетонное дорожное покрытие</t>
  </si>
  <si>
    <t>5. Ремонт окон</t>
  </si>
  <si>
    <t>6. Лестницы, металлические площадки</t>
  </si>
  <si>
    <t>Монтаж лестниц прямолинейных и криволинейных, пожарных с ограждением</t>
  </si>
  <si>
    <t>7. Ремонт потолка</t>
  </si>
  <si>
    <t>8. Ремонт внутренних стен и перегородок</t>
  </si>
  <si>
    <t>10 м</t>
  </si>
  <si>
    <t>9. Ремонт полов</t>
  </si>
  <si>
    <t>Облицовка ступеней керамогранитными плитками толщиной до 15 мм</t>
  </si>
  <si>
    <t>Устройство покрытий из стальных штампованных перфорированных плит на прослойке из бетона</t>
  </si>
  <si>
    <t>10. Ремонт дверей</t>
  </si>
  <si>
    <t>11. Электромонтажные работы</t>
  </si>
  <si>
    <t>12. Ремонт системы отопления</t>
  </si>
  <si>
    <t>КОМПЛ</t>
  </si>
  <si>
    <t>13. Демонтаж санитарно-технических приборов и арматуры</t>
  </si>
  <si>
    <t>14. Ремонт внутреннего водопровода и канализации</t>
  </si>
  <si>
    <t>15. Ремонт наружного водопровода и канализации</t>
  </si>
  <si>
    <t>1000 м3</t>
  </si>
  <si>
    <t>Устройство асфальтобетонных покрытий дорожек и тротуаров однослойных из литой мелкозернистой асфальто-бетонной смеси толщиной 3 см</t>
  </si>
  <si>
    <t>Устройство покрытий из тротуарной плитки, количество плитки при укладке на 1 м2 40 шт.</t>
  </si>
  <si>
    <t>Устройство покрытий из тротуарной плитки, количество плитки при укладке на 1 м2 55 шт.</t>
  </si>
  <si>
    <t>Устройство покрытий из тротуарной плитки, количество плитки при укладке на 1 м2 90 шт.</t>
  </si>
  <si>
    <t>Устройство бетонных плитных тротуаров с заполнением швов цементным раствором</t>
  </si>
  <si>
    <t>Устройство бетонных плитных тротуаров с заполнением швов песком</t>
  </si>
  <si>
    <t>Установка бортовых камней бетонных при цементобетонных покрытиях</t>
  </si>
  <si>
    <t>Установка бортовых камней бетонных при других видах покрытий</t>
  </si>
  <si>
    <t>Установка бортовых камней природных при цементобетонных покрытиях</t>
  </si>
  <si>
    <t>Установка бортовых камней природных при других видах покрытий</t>
  </si>
  <si>
    <t>Посев газонов партерных, мавританских и обыкновенных вручную</t>
  </si>
  <si>
    <t>Выравнивание бордюрных камней по отметке с подбивкой основания</t>
  </si>
  <si>
    <t>Сверление отверстий в кирпичных стенах электроперфоратором диаметром до 20 мм, толщина стен 0,5 кирпича</t>
  </si>
  <si>
    <t>Сверление вертикальных отверстий в бетонных конструкциях полов перфоратором глубиной 200 мм диаметром 20 мм</t>
  </si>
  <si>
    <t>Сверление вертикальных отверстий в бетонных конструкциях полов перфоратором глубиной 200 мм диаметром 25 мм</t>
  </si>
  <si>
    <t>Сверление вертикальных отверстий в бетонных конструкциях полов перфоратором глубиной 200 мм диаметром 32 мм</t>
  </si>
  <si>
    <t>Сверление вертикальных отверстий в бетонных конструкциях полов перфоратором глубиной 200 мм диаметром 40 мм</t>
  </si>
  <si>
    <t>Сверление отверстий в потолочных бетонных конструкциях перфоратором глубиной 200 мм диаметром 20 мм</t>
  </si>
  <si>
    <t>Сверление отверстий в потолочных бетонных конструкциях перфоратором глубиной 200 мм диаметром 25 мм</t>
  </si>
  <si>
    <t>Сверление горизонтальных отверстий в бетонных конструкциях стен перфоратором глубиной 200 мм диаметром 20 мм</t>
  </si>
  <si>
    <t>Сверление вертикальных отверстий в железобетонных конструкциях полов перфоратором глубиной 200 мм диаметром 20 мм</t>
  </si>
  <si>
    <t>Сверление вертикальных отверстий в железобетонных конструкциях потолков перфоратором глубиной 200 мм диаметром 20 мм</t>
  </si>
  <si>
    <t>Сверление горизонтальных отверстий в железобетонных конструкциях стен перфоратором глубиной 200 мм диаметром 20 мм</t>
  </si>
  <si>
    <t>Сверление горизонтальных отверстий в железобетонных конструкциях стен перфоратором глубиной 200 мм диаметром 32 мм</t>
  </si>
  <si>
    <t>Сверление горизонтальных отверстий в железобетонных конструкциях стен перфоратором глубиной 200 мм диаметром 40 мм</t>
  </si>
  <si>
    <t>м реза</t>
  </si>
  <si>
    <t>Установка уголков ПВХ на клее</t>
  </si>
  <si>
    <t>1 контейнер</t>
  </si>
  <si>
    <t>Изменение глубины сверления  вертикальных отв. в бетонных конструкциях полов перфоратором диам.25 на каждые 10мм после 200мм</t>
  </si>
  <si>
    <t>Изменение глубины сверления  вертикальных отв. в бетонных конструкциях полов перфоратором диам.32 на каждые 10мм после 200мм</t>
  </si>
  <si>
    <t>Изменение глубины сверления  вертикальных отв. в бетонных конструкциях полов перфоратором диам.40 на каждые 10мм после 200мм</t>
  </si>
  <si>
    <t>Изменение глубины сверления  вертикальных отв. в бетонных конструкциях потолков перфоратором диам.20 на каждые 10мм после 200мм</t>
  </si>
  <si>
    <t>Изменение глубины сверления  вертикальных отв. в бетонных конструкциях потолков перфоратором диам.25 на каждые 10мм после 200мм</t>
  </si>
  <si>
    <t>Изменение глубины сверления  вертикальных отв. в бетонных конструкциях потолков перфоратором диам.32 на каждые 10мм после 200мм</t>
  </si>
  <si>
    <t>Изменение глубины сверления  вертикальных отв. в бетонных конструкциях потолков перфоратором диам.40 на каждые 10мм после 200мм</t>
  </si>
  <si>
    <t>Изменение глубины сверления  вертикальных отв. в бетонных конструкциях стен перфоратором диам.20 на каждые 10мм после 200мм</t>
  </si>
  <si>
    <t>Изменение глубины сверления  вертикальных отв. в бетонных конструкциях стен перфоратором диам.25 на каждые 10мм после 200мм</t>
  </si>
  <si>
    <t>Изменение глубины сверления  вертикальных отв. в бетонных конструкциях стен перфоратором диам.32 на каждые 10мм после 200мм</t>
  </si>
  <si>
    <t>Изменение глубины сверления  вертикальных отв. в бетонных конструкциях стен перфоратором диам.40 на каждые 10мм после 200мм</t>
  </si>
  <si>
    <t>Изменение глубины сверления  вертикальных отв. в ж/б конструкциях полов перфоратором диам.20 на каждые 10мм после 200мм</t>
  </si>
  <si>
    <t>Изменение глубины сверления  вертикальных отв. в ж/б конструкциях полов перфоратором диам.25 на каждые 10мм после 200мм</t>
  </si>
  <si>
    <t>Изменение глубины сверления  вертикальных отв. в ж/б конструкциях полов перфоратором диам.32 на каждые 10мм после 200мм</t>
  </si>
  <si>
    <t>Изменение глубины сверления  вертикальных отв. в ж/б конструкциях полов перфоратором диам.40 на каждые 10мм после 200мм</t>
  </si>
  <si>
    <t>Изменение глубины сверления  вертикальных отв. в ж/б конструкциях потолков перфоратором диам.25 на каждые 10мм после 200мм</t>
  </si>
  <si>
    <t>Изменение глубины сверления  вертикальных отв. в ж/б конструкциях потолков перфоратором диам.20 на каждые 10мм после 200мм</t>
  </si>
  <si>
    <t>Изменение глубины сверления  вертикальных отв. в ж/б конструкциях потолков перфоратором диам.32 на каждые 10мм после 200мм</t>
  </si>
  <si>
    <t>Изменение глубины сверления  вертикальных отв. в ж/б конструкциях потолков перфоратором диам.40 на каждые 10мм после 200мм</t>
  </si>
  <si>
    <t>Изменение глубины сверления  вертикальных отв. в ж/б конструкциях стен перфоратором диам.20 на каждые 10мм после 200мм</t>
  </si>
  <si>
    <t>Изменение глубины сверления  вертикальных отв. в ж/б конструкциях стен перфоратором диам.25 на каждые 10мм после 200мм</t>
  </si>
  <si>
    <t>Изменение глубины сверления  вертикальных отв. в ж/б конструкциях стен перфоратором диам.32 на каждые 10мм после 200мм</t>
  </si>
  <si>
    <t>Изменение глубины сверления  вертикальных отв. в ж/б конструкциях стен перфоратором диам.40 на каждые 10мм после 200мм</t>
  </si>
  <si>
    <t>Изоляция изделиями из волокнистых и зернистых материалов с креплением на клее и дюбелями холодных поверхностей: наружных стен</t>
  </si>
  <si>
    <t>Ремонт: прямой части поручня с постановкой заделок</t>
  </si>
  <si>
    <t>Ремонт металлических лестничных решеток</t>
  </si>
  <si>
    <t>Устройство металлического каркаса из направляющих профилей под облицовку различными материалами: потолков</t>
  </si>
  <si>
    <t>Устройство металлического каркаса из направляющих профилей под облицовку различными материалами: перегородок</t>
  </si>
  <si>
    <t>Устройство металлического каркаса из направляющих профилей под облицовку различными материалами: стен</t>
  </si>
  <si>
    <t>Облицовка стен глухих (без проемов) по металлическому одинарному каркасу гипсокартонными листами</t>
  </si>
  <si>
    <t>Облицовка стен по одинарному металлическому каркасу из направляющих и стоечных профилей гипсокартонными листами в один слой: с оконным проемом</t>
  </si>
  <si>
    <t>Облицовка стен по одинарному металлическому каркасу из направляющих и стоечных профилей гипсокартонными листами в один слой: с дверным проемом</t>
  </si>
  <si>
    <t>Облицовка стен по одинарному металлическому каркасу из потолочного профиля гипсокартонными листами: одним слоем с оконным проемом</t>
  </si>
  <si>
    <t>Облицовка стен по одинарному металлическому каркасу из потолочного профиля гипсокартонными листами: одним слоем с дверным проемом</t>
  </si>
  <si>
    <t>Снятие обоев: простых и улучшенных</t>
  </si>
  <si>
    <t>Простая масляная окраска ранее окрашенных стен: с подготовкой и расчисткой старой краски более 35%</t>
  </si>
  <si>
    <t>Разборка оснований покрытия полов: лаг из досок и брусков</t>
  </si>
  <si>
    <t>Укладка лаг: по кирпичным подкладкам</t>
  </si>
  <si>
    <t>Устройство оснований под покрытие пола: из древесно-волокнистых плит насухо в два слоя площадью до 20 м2</t>
  </si>
  <si>
    <t>Устройство оснований под покрытие пола: из древесно-волокнистых плит насухо в два слоя площадью свыше 20 м2</t>
  </si>
  <si>
    <t>Устройство полов бетонных толщиной: 100 мм</t>
  </si>
  <si>
    <t>Устройство полов бетонных толщиной: 150 мм</t>
  </si>
  <si>
    <t>Устройство полов бетонных толщиной: 200 мм</t>
  </si>
  <si>
    <t>Устройство полов бетонных толщиной: 250 мм</t>
  </si>
  <si>
    <t>Устройство покрытий: бетонных толщиной 30 мм</t>
  </si>
  <si>
    <t>Демонтаж: светильников с лампами накаливания</t>
  </si>
  <si>
    <t>Смена ламп: накаливания</t>
  </si>
  <si>
    <t>Устройство круглых колодцев из сборного железобетона в грунтах: сухих</t>
  </si>
  <si>
    <t>10 м3</t>
  </si>
  <si>
    <t>Устройство круглых колодцев из сборного железобетона в грунтах: мокрых</t>
  </si>
  <si>
    <t>Устройство покрытия из горячих асфальтобетонных смесей асфальтоукладчиками третьего типоразмера, ширина укладки до 6 м, толщина слоя 4 см</t>
  </si>
  <si>
    <t>Устройство водоотводных лотков из композиционных полимерных материалов: весом до 10 кг/м в комплекте с решеткой (крышкой) на подготовленные основания</t>
  </si>
  <si>
    <t>Устройство водоотводных лотков из композиционных полимерных материалов: весом свыше 10 кг/м до 30 кг/м в комплекте с решеткой (крышкой) на подготовленные основания</t>
  </si>
  <si>
    <t>Пробивка в бетонных конструкциях полов и стен борозд площадью сечения: свыше 20 см2 до 50 см2</t>
  </si>
  <si>
    <t>Пробивка в кирпичных стенах борозд площадью сечения: до 20 см2</t>
  </si>
  <si>
    <t>Пробивка отверстий в кирпичных стенах для водогазопроводных труб вручную при толщине стен: в 0,5 кирпича</t>
  </si>
  <si>
    <t>100 отверстий</t>
  </si>
  <si>
    <t>Пробивка отверстий в кирпичных стенах для водогазопроводных труб вручную при толщине стен: в 1 кирпич</t>
  </si>
  <si>
    <t>Пробивка отверстий в кирпичных стенах для водогазопроводных труб вручную при толщине стен: в 1,5 кирпича</t>
  </si>
  <si>
    <t>Пробивка отверстий в кирпичных стенах для водогазопроводных труб вручную при толщине стен: в 2 кирпича</t>
  </si>
  <si>
    <t>Затирка швов между плитками ранее облицованных поверхностей с применением сухой смеси</t>
  </si>
  <si>
    <t>Установка пластиковых вентиляционных решеток площадью в свету до 0,05 м2</t>
  </si>
  <si>
    <t>Установка люков сантехнических (ревизионных): с креплением саморезами</t>
  </si>
  <si>
    <t>Установка люков сантехнических (ревизионных): без механического крепления</t>
  </si>
  <si>
    <t>Устройство подстилающих и выравнивающих слоев оснований: из песка</t>
  </si>
  <si>
    <t>Устройство подстилающих и выравнивающих слоев оснований: из щебня</t>
  </si>
  <si>
    <t>Окрашивание водоэмульсионными составами поверхностей потолков, ранее окрашенных: известковой или клеевой краской, с расчисткой старой краски до 10%</t>
  </si>
  <si>
    <t>Окрашивание водоэмульсионными составами поверхностей потолков, ранее окрашенных: известковой или клеевой краской, с расчисткой старой краски свыше 10 до 35%</t>
  </si>
  <si>
    <t>Окрашивание водоэмульсионными составами поверхностей потолков, ранее окрашенных: водоэмульсионной краской, с расчисткой старой краски до 10%</t>
  </si>
  <si>
    <t>Окрашивание водоэмульсионными составами поверхностей потолков, ранее окрашенных: водоэмульсионной краской, с расчисткой старой краски свыше 10 до 35%</t>
  </si>
  <si>
    <t>Окрашивание водоэмульсионными составами поверхностей потолков, ранее окрашенных: масляной краской, с расчисткой старой краски до 10%</t>
  </si>
  <si>
    <t>Окрашивание водоэмульсионными составами поверхностей потолков, ранее окрашенных: масляной краской, с расчисткой старой краски свыше 10 до 35%</t>
  </si>
  <si>
    <t>Окрашивание водоэмульсионными составами поверхностей стен, ранее окрашенных: известковой или клеевой краской с расчисткой старой краски свыше 10 до 35%</t>
  </si>
  <si>
    <t>Окрашивание водоэмульсионными составами поверхностей стен, ранее окрашенных: водоэмульсионной краской с расчисткой старой краски свыше 10 до 35%</t>
  </si>
  <si>
    <t>Окрашивание водоэмульсионными составами поверхностей стен, ранее окрашенных: масляной краской с расчисткой старой краски свыше 10 до 35%</t>
  </si>
  <si>
    <t>Простая масляная окраска ранее окрашенных стен: с подготовкой и расчисткой старой краски свыше 10 до 35%</t>
  </si>
  <si>
    <t>Заделка выбоин в цементных полах, площадь ремонтируемого участка: свыше 0,25 до 0,5 м2</t>
  </si>
  <si>
    <t>Разборка деревянных заборов: глухих из строганых досок</t>
  </si>
  <si>
    <t>Обеспыливание поверхности</t>
  </si>
  <si>
    <t>Сверление отверстий в потолочных бетонных конструкциях перфоратором глубиной 200 мм диаметром: свыше 25 мм до 32 мм</t>
  </si>
  <si>
    <t>Сверление отверстий в потолочных бетонных конструкциях перфоратором глубиной 200 мм диаметром: свыше 32 мм до 40 мм</t>
  </si>
  <si>
    <t>Сверление горизонтальных отверстий в бетонных конструкциях стен перфоратором глубиной 200 мм диаметром: свыше 20 мм до 25 мм</t>
  </si>
  <si>
    <t>Сверление горизонтальных отверстий в бетонных конструкциях стен перфоратором глубиной 200 мм диаметром: свыше 25 мм до 32 мм</t>
  </si>
  <si>
    <t>Сверление горизонтальных отверстий в бетонных конструкциях стен перфоратором глубиной 200 мм диаметром: свыше 32 мм до 40 мм</t>
  </si>
  <si>
    <t>Сверление вертикальных отверстий в железобетонных конструкциях полов перфоратором глубиной 200 мм диаметром: свыше 20 мм до 25 мм</t>
  </si>
  <si>
    <t>Сверление вертикальных отверстий в железобетонных конструкциях полов перфоратором глубиной 200 мм диаметром: свыше 25 мм до 32 мм</t>
  </si>
  <si>
    <t>Сверление вертикальных отверстий в железобетонных конструкциях полов перфоратором глубиной 200 мм диаметром: свыше 32 мм до 40 мм</t>
  </si>
  <si>
    <t>Сверление вертикальных отверстий в железобетонных конструкциях потолков перфоратором глубиной 200 мм диаметром: свыше 20 мм до 25 мм</t>
  </si>
  <si>
    <t>Сверление вертикальных отверстий в железобетонных конструкциях потолков перфоратором глубиной 200 мм диаметром: свыше 25 мм до 32 мм</t>
  </si>
  <si>
    <t>Сверление вертикальных отверстий в железобетонных конструкциях потолков перфоратором глубиной 200 мм диаметром: свыше 32 мм до 40 мм</t>
  </si>
  <si>
    <t>Сверление горизонтальных отверстий в железобетонных конструкциях стен перфоратором глубиной 200 мм диаметром: свыше 20 мм до 25 мм</t>
  </si>
  <si>
    <t>т металлоконструкций</t>
  </si>
  <si>
    <t>Снятие (установка) железобетонных плит перекрытий кабельных каналов</t>
  </si>
  <si>
    <t>Установка деревянного декоративного экрана на регистры отопления</t>
  </si>
  <si>
    <t>Состав работ</t>
  </si>
  <si>
    <t>1. Разборка элементов конструкций с очисткой и укладкой материалов на стройплощадке.</t>
  </si>
  <si>
    <t xml:space="preserve">1. Установка и снятие временных разгрузочных креплений.
2. Удаление негодного элемента.
3. Заготовка и установка нового элемента.
</t>
  </si>
  <si>
    <t>1. Снятие досок или брусков обрешетки.
2. Перепиливание новых досок.
3. Укладка новых досок или брусков на место с пришивкой гвоздями.</t>
  </si>
  <si>
    <t xml:space="preserve">1. Снятие материала покрытия.
</t>
  </si>
  <si>
    <t xml:space="preserve">1. Разборка конструкций.
</t>
  </si>
  <si>
    <t xml:space="preserve">1. Изготовление элементов стропил из досок и брусьев.
2. Контрольная сборка стропил на бойке.
3. Укладка мауэрлатов с антисептированием пастами и обертыванием толем.
4. Установка стропил с креплением.
</t>
  </si>
  <si>
    <t>1. Нанесение готового состава на поверхность.</t>
  </si>
  <si>
    <t xml:space="preserve">1. Разгрузка и укладка листов металлочерепицы стопками высотой не более 1 м на строительной площадке на брусья толщиной 20 см с шагом до 0,5 м.
2. Контрольный обмер скатов с установлением плоскостности и их перпендикулярности по отношению к линиям конька и карнизов.
3. Укладка по стропилам подкровельной антиконденсатной (гидроизоляционной) пленки внахлест (100-150 мм) от карниза к коньку с закреплением контррейками толщиной 50 мм.
4. Устройство по контррейкам обрешетки под металлочерепицу из антисептированных досок обрешетки 32 х 100 мм с шагом между ними 350 (400) мм, соответствующим шагу металлочерепицы.
5. Устройство дополнительных досок обрешетки для закрепления разжелобков (внутренних ендов) и коньков.
6. Прибивка под конек полосы гидроизоляционного материала.
7. Установка разжелобков, внутренних элементов на стыках кровли с вертикальными поверхностями конструктивных элементов здания.
8. Гидроизоляция мест стыков кровли с вертикальными поверхностями силиконовыми герметиками.
9. Укладка рядовых листов металлочерепицы с креплением шурупами-саморезами с шести-восьмигранной головкой 4,5 х 25 (35) мм и специальной уплотнительной прокладкой (шайбой) из ЭПДМ.
10. Подрезка листов металлочерепицы в местах внутренних и внешних переломов крыши.
11. Установка коньков, внешних ендов, планок для внутренних и наружных углов, торцевых и карнизных планок.
12. Наружная обделка коньков, труб, шахт и примыканий к стенам.
13. Установка снегозадерживающих устройств.
14. Окраска мест среза, сколов и повреждений защитного слоя металлочерепицы.
</t>
  </si>
  <si>
    <t>1. Укладка листов из металлочерепицы по готовым прогонам, постановка креплений, обделка коньков, труб, шахт и примыканий к стенам.</t>
  </si>
  <si>
    <t>1. Устройство обрешетки.
2. Устройство кровель с обделкой коньков, ребер, разжелобков, труб, примыканий к стенам и слуховым окнам.</t>
  </si>
  <si>
    <t xml:space="preserve">1. Укладка профилированных листов по готовой обрешетке.
2. Обделка коньков, труб и примыканий к стенам.
3. Постановка креплений.
</t>
  </si>
  <si>
    <t xml:space="preserve">1. Снятие старых элементов.
2. Заготовка новых деталей.
3. Укрепление элементов на месте.
</t>
  </si>
  <si>
    <t>1. Демонтаж снегозадержателя.</t>
  </si>
  <si>
    <t xml:space="preserve">1. Установка перил на крыше со сборкой их из готовых звеньев.
</t>
  </si>
  <si>
    <t xml:space="preserve">1. Подшивка потолков досками обшивки.
</t>
  </si>
  <si>
    <t xml:space="preserve">1. Покрытие листовой оцинкованной сталью брандмауэров, парапетов, свесов и т.п. c заготовкой картин и креплением их.
</t>
  </si>
  <si>
    <t>1. Кладка конструкций из кирпича.
2. Устройство ниш для отопления, вентиляционных и дымовых каналов с разделками борозд, осадочных и температурных швов, архитектурных и конструктивных деталей.</t>
  </si>
  <si>
    <t xml:space="preserve">1. Устройство фронтонов с изготовлением и установкой элементов каркаса и обшивкой досками.
</t>
  </si>
  <si>
    <t xml:space="preserve">1. Установка кобылок, лобовых досок и обшивка досками.
</t>
  </si>
  <si>
    <t xml:space="preserve">1. Смена негодных листов не более 5 шт. в одном месте с заготовкой и укладкой новых листов с закреплением.
2. Заготовка и прибивка кляммер.
</t>
  </si>
  <si>
    <t xml:space="preserve">1. Заготовка и установка желобов с креплением их.
</t>
  </si>
  <si>
    <t xml:space="preserve">1. Снятие негодных частей.
2. Навеска новых готовых частей труб с укреплением.
</t>
  </si>
  <si>
    <t xml:space="preserve">1. Раскрой пленки полиэтиленовой на полотнища.
2. Обертывание поверхности изоляции пленкой.
3. Проклейка швов липкой лентой.
</t>
  </si>
  <si>
    <t xml:space="preserve">1. Разметка проектного положения металлического каркаса.
2. Сверление отверстий для установки кронштейнов.
3. Установка кронштейнов.
4. Монтаж утеплителя.
5. Монтаж ветровлагозащитной пленки с подрезкой.
6. Резка, монтаж и крепление профилей к кронштейнам.
7. Установка начальной планки и цокольного слива.
8. Монтаж сайдинга.
</t>
  </si>
  <si>
    <t>1. Установка верхних деталей окантовок с подгонкой по месту монтажа, крепление шурупами-саморезами.
2. Установка боковых деталей с креплением.
3. Установка водоотлива оконного с креплением шурупами-саморезами.</t>
  </si>
  <si>
    <t xml:space="preserve">1. Установка верхних деталей окантовок с подгонкой по месту монтажа, крепление шурупами-саморезами.
2. Установка боковых деталей с креплением.
3. Установка наличника с креплением шурупами-саморезами.
</t>
  </si>
  <si>
    <t>1. Очистка от загрязнения.
2. Расчистка отстающей краски.
3. Расшивка трещин и щелей.
4. Проолифка.
5. Шлифовка подмазанных мест.
6. Огрунтовка  подмазанных мест.
7. Первая окраска</t>
  </si>
  <si>
    <t>1. Очистка от загрязнения.
2. Расчистка отстающей краски.
3. Проолифка.
4. Шлифовка подмазанных мест. 
5. Первая окраска.</t>
  </si>
  <si>
    <t xml:space="preserve">1. Расчистка лицевых кромок стыков от старой краски, герметика, пыли и других видов загрязнения.
2. Вскрытие стыков с удалением пришедшего в негодность заполнителя.
3. Герметизация стыка с нагнетанием мастики (монтажный пены или герметика).
</t>
  </si>
  <si>
    <t xml:space="preserve">1. Расчистка лицевых кромок стыков от старой краски, герметика, пыли и других видов загрязнения.
2. Вскрытие стыков с удалением пришедшего в негодность заполнителя.
3. Укладка термоизоляционных вкладышей.
</t>
  </si>
  <si>
    <t xml:space="preserve">1. Укладка раствора в швах.
</t>
  </si>
  <si>
    <t xml:space="preserve">1. Выгрузка и перемещение материалов к месту производства работ.
2. Демонтаж негодного облицовочного материала.
3. Раскрой нового материала.
4. Монтаж облицовочного материала.
</t>
  </si>
  <si>
    <t xml:space="preserve">1. Выгрузка и перемещение материалов к месту производства работ.
2. Демонтаж негодных частей облицовочного материала.
3. Раскрой нового материала.
4. Монтаж новых частей облицовочного материала.
</t>
  </si>
  <si>
    <t>1. Разборка покрытия и основания.
2. Сгребание материала, полученного от разборки.</t>
  </si>
  <si>
    <t xml:space="preserve">1. Планировка и прикатка земляного полотна с поливом водой.
2. Россыпь и разравнивание материалов.
3. Уплотнение россыпей с поливкой водой.
</t>
  </si>
  <si>
    <t xml:space="preserve">1. Установка, разборка и перенос инвентарных деревянных щитов опалубки.
2. Установка и крепление деревянных прокладок со штырями в местах устройства шва расширения и установка штырей в продольных швах и швах сжатия.
3. Устройство температурных швов.
4. Укладка бетона с уплотнением и отделкой покрытия машинами.
5. Уход за покрытием с увлажнением.
</t>
  </si>
  <si>
    <t>1. Раскладка сетки.</t>
  </si>
  <si>
    <t xml:space="preserve">1. Снятие оконных переплетов со снятием петель.
</t>
  </si>
  <si>
    <t>1. Отбивка штукатурки в откосах.
2. Снятие оконных коробок.</t>
  </si>
  <si>
    <t xml:space="preserve">1. Снятие старых подоконных досок.
</t>
  </si>
  <si>
    <t xml:space="preserve">1. Снятие пластиковых подоконных досок с очисткой.
2. Очистка оснований.
3. Укладка годного материала на строительной площадке.
</t>
  </si>
  <si>
    <t xml:space="preserve">1. Подготовка рамы к предварительной установке в проем.
2. Установка рамы на технологические клинья в проем и выставление в горизонтальной плоскости.
3. Устройство на раме отметок для сверления отверстий под дюбель.
4. Извлечение рамы.
5. Сверление отверстий под дюбеля (снаружи внутрь рамы).
6. Установка рамы в проем с выставлением по уровню в горизонтальной и вертикальной плоскостях и закреплением в проеме клиньями.
7. Сверление стены под дюбеля по имеющимся отверстиям.
8. Установка дюбелей.
9. Заполнение зазора между рамой и стеной монтажной пеной.
10. Установка стеклопакетов.
11. Устройство наружного водоизоляционного паропроницаемого слоя.
12. Устройство внутреннего пароизоляционного слоя.
13. Установка фурнитуры.
</t>
  </si>
  <si>
    <t xml:space="preserve">1. Заведение подоконной доски в подоконный паз оконного блока с выставлением по уровню.
2. Фиксация подоконника с помощью клиньев.
3. Обработка швов и пустот пеной.
</t>
  </si>
  <si>
    <t>1. Покрытие листовой оцинкованной сталью оконных отливов c заготовкой картин и креплением их.</t>
  </si>
  <si>
    <t xml:space="preserve">1. Выемка стекол с очисткой фальцев и снятием штапиков.
2. Нарезка и прирезка стекол.
3. Промазка фальцев и стекол.
4. Вставка стекол с укреплением их и установкой штапиков.
5. Протирка стекол.
</t>
  </si>
  <si>
    <t>1. Демонтаж негодного стеклопакета.
2. Монтаж нового стеклопакета.</t>
  </si>
  <si>
    <t xml:space="preserve">1. Сверление отверстий в конструкциях стен с разметкой.
2. Установка анкеров.
3. Установка обрамления из уголка и створок решетки.
</t>
  </si>
  <si>
    <t>Установка решеток на окна массой: до 25 кг/м2</t>
  </si>
  <si>
    <t>1. Сверление отверстий в конструкциях стен с разметкой.
2. Установка анкеров.
3. Установка обрамления из уголка и створок решетки.</t>
  </si>
  <si>
    <t>Установка решеток на окна массой: свыше 25 до 50 кг/м2</t>
  </si>
  <si>
    <t xml:space="preserve">1. Установка ограждений.
</t>
  </si>
  <si>
    <t xml:space="preserve">1. Установка и крепление лестниц.
2. Устройство подмостей.
3. Антикоррозийное покрытие сварных швов.
</t>
  </si>
  <si>
    <t>1. Снятие сменяемой части поручня.
2. Расчистка поврежденных мест.
3. Постановка заделок с зачисткой после заделки со шпаклевкой и шлифовкой.</t>
  </si>
  <si>
    <t xml:space="preserve">1. Очистка решеток от коррозии.
2. Выправка решеток.
</t>
  </si>
  <si>
    <t>1. Демонтаж пластиковых панелей.
2. Демонтаж каркаса.
3. Очистка помещений от строительного мусора со сгребанием его в кучи и отноской на расстояние до 20 м.</t>
  </si>
  <si>
    <t>1. Сборка и установка каркасов.
2. Облицовка каркаса рейками.
3. Установка декоративного уголка.</t>
  </si>
  <si>
    <t xml:space="preserve">1. Разметка проектного положения металлического каркаса.
2. Наклейка уплотнительной ленты на направляющие профили.
3. Установка и крепление дюбелями направляющих профилей.
4. Установка подвесов с зажимами и тягами.
5. Установка основных и несущих профилей.
6. Соединение профилей между собой одноуровневыми соединителями.
7. Наклейка разделительной ленты в местах сопряжения с поверхностью стен и перегородок.
8. Обшивка каркаса гипсокартонными листами с креплением их самонарезающими винтами.
9. Заделка продольных швов шпаклевкой с применением армирующей ленты, поперечных швов и углублений от винтов - без ленты.
10. Грунтование поверхности.
</t>
  </si>
  <si>
    <t xml:space="preserve">1. Разметка проектного положения металлического каркаса.
2. Установка и крепление дюбелями направляющих профилей.
3. Установка подвесов с зажимами и тягами.
4. Установка основных и несущих профилей.
5. Соединение профилей между собой соединителями.
</t>
  </si>
  <si>
    <t xml:space="preserve">1. Установка элементов крепления.
2. Сборка и установка каркасов.
3. Облицовка плитами потолков.
</t>
  </si>
  <si>
    <t xml:space="preserve">1. Демонтаж панелей реечного потолка.
2. Монтаж панелей реечного потолка.
</t>
  </si>
  <si>
    <t xml:space="preserve">1. Разметка отверстий.
2. Сверление отверстий.
</t>
  </si>
  <si>
    <t xml:space="preserve">1. Расчистка лицевых кромок стыков от старой краски, герметика, пыли и других видов загрязнения.
2. Вскрытие стыков с удалением пришедшего в негодность заполнителя.
3. Оштукатуривание шва раствором, установка направляющей рейки, прорезка и зачистка кромок.
</t>
  </si>
  <si>
    <t>1. Покрытие поверхностей грунтовкой 1 раз.</t>
  </si>
  <si>
    <t xml:space="preserve">1. Нанесение шпатлевки на трещины и раковины.
2. Шлифовка подмазанных мест.
3. Грунтование поверхности.
4. Шлифовка прогрунтованной поверхности.
5. Окраска поверхности за 2 раза.
</t>
  </si>
  <si>
    <t>1. Очистка от загрязнений.                                                                                      2. Расчистка отстающей краски.                                                                                             3. Расшивка трещин и щелей.                                                                                   4. Огрунтовка.                                                                                  5. Подмазка трещин и выбоин.                                                                      6. Шлифовка подмазанных мест.                                                                                 7. Шпатлевка подмазанных и расчищенных мест.                                                                                 8. Шлифовка шпатлевки.                                                                            9. Вторая шпатлевка.                                                                              10. Огрунтовка.                                                                                          11. Первая окраска.                                                                                                    12. Шлифовка окрашенной поверхности.                                                                     13. Вторая окраска.</t>
  </si>
  <si>
    <t xml:space="preserve">1. Приготовление раствора.
2. Протравка поверхности.
</t>
  </si>
  <si>
    <t>1. Разборка перегородок со снятием креплений.</t>
  </si>
  <si>
    <t xml:space="preserve">1. Разборка облицовки из плит и плиток.
2. Очистка годных плит и плиток от раствора.
3. Укладка годных плит и плиток в штабели.
</t>
  </si>
  <si>
    <t xml:space="preserve">1. Отбивка штукатурки на откосах и перемычках, пробивка штраб.
2. Расчистка участков стен в местах кладки, отверстий или гнезд.
3. Кладка отдельных участков стен с перевязкой новой кладки со старой.
4. Очистка поверхности кладки от подтеков раствора.
</t>
  </si>
  <si>
    <t xml:space="preserve">1. Расчистка и промывка поврежденных мест водой.
2. Заделка трещин цементным раствором.
3. Очистка поверхности стен от раствора.
</t>
  </si>
  <si>
    <t>1. Разборка конструкций.</t>
  </si>
  <si>
    <t xml:space="preserve">1. Разборка перегородок.
2. Очистка годного кирпича от раствора.
3. Складирование годного кирпича в штабель.
</t>
  </si>
  <si>
    <t xml:space="preserve">1. Снятие гипсокартонных листов со складированием годных в штабель.
</t>
  </si>
  <si>
    <t xml:space="preserve">1. Простукивание поверхности.
2. Отбивка отставшей штукатурки.
</t>
  </si>
  <si>
    <t>1. Разметка проектного положения металлического каркаса.
2. Установка каркаса для глухих перегородок.
3. Установка каркаса для дверного проема.</t>
  </si>
  <si>
    <t xml:space="preserve">1. Разметка проектного положения металлического каркаса.
2. Установка каркаса для стен (с проемами).
</t>
  </si>
  <si>
    <t xml:space="preserve">1. Подача и перемещение материалов.
2. Устройство металлического одинарного каркаса.
3. Обшивка каркаса гипсокартонными листами.
4. Заделка швов.
</t>
  </si>
  <si>
    <t xml:space="preserve">1. Разметка проектного положения металлического каркаса.
2. Наклейка уплотнительной ленты на направляющие профили.
3. Установка и крепление направляющих профилей к полу и потолку дюбелями.
4. Установка стоечных профилей в направляющие с креплением.
5. Устройство горизонтальных вставок из ПН профиля.
6. Устройство оконных проемов.
7. Наклейка разделительной ленты в местах сопряжения с поверхностью стен и потолка.
8. Обшивка каркаса гипсокартонными листами с креплением их самонарезающими винтами.
9. Облицовка откосов гипсокартонными листами с применением клея.
10. Заделка внешних углов оконных проемов перфорированными уголками с шпаклеванием.
11. Заделка швов между облицовкой откосов и оконной коробкой акриловым герметиком.
12. Заделка продольных швов шпаклевкой с применением армирующей ленты, поперечных швов и углублений от винтов - без ленты.
13. Грунтование поверхности.
</t>
  </si>
  <si>
    <t xml:space="preserve">1. Разметка проектного положения металлического каркаса.
2. Наклейка уплотнительной ленты на направляющие профили.
3. Установка и крепление направляющих профилей к полу и потолку дюбелями.
4. Установка стоечных профилей в направляющие с креплением.
5. Устройство горизонтальных вставок из ПН профиля.
6. Устройство дверных проемов.
7. Наклейка разделительной ленты в местах сопряжения с поверхностью стен и потолка.
8. Обшивка каркаса гипсокартонными листами с креплением их самонарезающими винтами.
9. Облицовка откосов гипсокартонными листами с применением клея.
10. Заделка продольных швов шпаклевкой с применением армирующей ленты, поперечных швов и углублений от винтов - без ленты.
11. Грунтование поверхности.
</t>
  </si>
  <si>
    <t xml:space="preserve">1. Разметка проектного положения металлического каркаса.
2. Наклейка уплотнительной ленты на направляющие профили и прямые подвесы.
3. Установка и крепление направляющих профилей и прямых подвесов дюбелями.
4. Установка потолочных профилей в направляющие и закрепление их в подвесах.
5. Устройство горизонтальных вставок из ПП профиля и крепление их со стойками одноуровневыми соединителями.
6. Устройство оконных проемов.
7. Наклейка разделительной ленты в местах сопряжения с поверхностью стен и потолка.
8. Обшивка каркаса гипсокартонными листами с креплением их самонарезающими винтами.
9. Облицовка откосов гипсокартонными листами с применением клея.
10. Заделка внешних углов оконных проемов перфорированными уголками с шпаклеванием.
11. Заделка швов между облицовкой откосов и оконной коробкой акриловым герметиком.
12. Заделка продольных швов шпаклевкой с применением армирующей ленты, поперечных швов и углублений от винтов - без ленты.
13. Грунтование поверхности.
</t>
  </si>
  <si>
    <t xml:space="preserve">1. Разметка проектного положения металлического каркаса.
2. Наклейка уплотнительной ленты на направляющие профили и прямые подвесы.
3. Установка и крепление направляющих профилей и прямых подвесов дюбелями.
4. Установка потолочных профилей в направляющие и закрепление их в подвесах.
5. Устройство горизонтальных вставок из ПП профиля и крепление их со стойками одноуровневыми соединителями.
6. Устройство дверных проемов.
7. Наклейка разделительной ленты в местах сопряжения с поверхностью стен и потолка.
8. Обшивка каркаса гипсокартонными листами с креплением их самонарезающими винтами.
9. Облицовка откосов гипсокартонными листами с применением клея.
10. Заделка внешних углов дверных проемов перфорированными уголками с шпаклеванием.
11. Заделка продольных швов шпаклевкой с применением армирующей ленты, поперечных швов и углублений от винтов - без ленты.
12. Грунтование поверхности.
</t>
  </si>
  <si>
    <t xml:space="preserve">1. Сортировка плиток.
2. Облицовка поверхностей.
3. Приготовление клея из сухой смеси.
4. Перерубка плиток и подточка кромок.
5. Заполнение швов.
6. Распудривание облицованных поверхностей.
7. Очистка и промывка поверхности облицовки.
</t>
  </si>
  <si>
    <t xml:space="preserve">1. Набивка полос штукатурной сетки в местах примыканий.
2. Нанесение раствора на поверхности с разравниванием и затиркой накрывочного слоя.
3. Оштукатуривание откосов ниш отопления.
4. Обмазка раствором коробок, наличников и плинтусов.
</t>
  </si>
  <si>
    <t xml:space="preserve">1. Кладка отдельных участков стен или заделка проемов кирпичом с перевязкой новой кладки со старой.
</t>
  </si>
  <si>
    <t xml:space="preserve">1. Изготовление и установка каркаса или обвязок перегородок с острожкой открытых поверхностей.
2. Обшивка каркаса фанерой.
3. Крепление перегородок к стенам и полу.
</t>
  </si>
  <si>
    <t xml:space="preserve">1. Отбивка старой штукатурки.
2. Подготовка поверхностей насечкой вручную.
3. Оштукатуривание отдельных мест.
4. Отделка усенков, лузг, ребер, фасок.
</t>
  </si>
  <si>
    <t xml:space="preserve">1. Антисептирование пробок и реек.
2. Устройство и крепление обрешетки.
3. Установка и крепление листов пластика.
4. Установка раскладок.
</t>
  </si>
  <si>
    <t>1. Приготовление штукатурного раствора из сухих смесей.
2. Расшивка трещин.
3. Подмазывание трещин и выбоин.
4. Огрунтовка поверхностей.
5. Нанесение раствора вручную с затиркой.
6. Нанесение раствора для отделки плоскостей лузг и усенков.</t>
  </si>
  <si>
    <t>1. Покрытие грунтовкой 1 раз.</t>
  </si>
  <si>
    <t xml:space="preserve">1. Нанесение шпатлевки.
2. Шлифование поверхности.
</t>
  </si>
  <si>
    <t xml:space="preserve">1. Нанесение шпатлевки на трещины и раковины.
2. Шлифовка подмазанных мест.
3. Шпатлевание поверхности.
4. Шлифовка прошпатлеванной поверхности.
5. Грунтование поверхности.
6. Шлифовка прогрунтованной поверхности.
7. Окраска поверхности за 2 раза.
</t>
  </si>
  <si>
    <t xml:space="preserve">1. Снятие обоев.
</t>
  </si>
  <si>
    <t xml:space="preserve">1. Снятие старых обоев.
2. Обработка стен пемзой.
3. Подмазка раковин и щелей.
4. Приготовление клеевых составов.
5. Проклейка стен бумагой.
6. Обработка швов подклейки пемзой.
7. Обрезка кромок обоев (при необходимости).
8. Наклейка обоев, бордюров.
</t>
  </si>
  <si>
    <t xml:space="preserve">1. Очистка от набела верха стен.                                                                                        2. Оклейка стыков.                                                                                                3. Проклейка поверхностей.                                                                                                            4. Подмазка неровностей.                                                                          5. Шлифовка подмазанных мест.                                                                                        6. Оклейка обоями.                                                                                      7. Приготовление клеевых составов.                                                                                   8. Обрезка и нарезка материалов. </t>
  </si>
  <si>
    <t xml:space="preserve">1. Очистка от набела верха стен.                                                                                                2. Прочистка поверхностей.                                                                                                                                                      3. Проклейка поверхностей.                                                                                                            4. Подмазка неровностей.                                                                       5. Шлифовка подмазанных мест.                                                                                  6. Оклейка бумагой.                                                                                   7. Шлифовка пемзой.                                                                               8. Оклейка обоями.                                                                                      9. Приготовление клеевых составов.                                                                                  10. Обрезка и нарезка материалов. </t>
  </si>
  <si>
    <t xml:space="preserve">1. Отбивка старой штукатурки с подготовкой поверхности.
2. Оштукатуривание отдельных мест.
</t>
  </si>
  <si>
    <t xml:space="preserve">1. Простукивание и отбивка старой штукатурки с подготовкой поверхности.
2. Оштукатуривание отдельных мест.
3. Очистка волосяной щеткой (при необходимости).
</t>
  </si>
  <si>
    <t xml:space="preserve">1. Огрунтовка оконных и дверных откосов.
2. Установка и крепление листов пластика.
</t>
  </si>
  <si>
    <t xml:space="preserve">1. Нанесение раствора на поверхности с разравниванием и затиркой накрывочного слоя.
</t>
  </si>
  <si>
    <t xml:space="preserve">1. Нанесение шпатлевки на трещины и раковины.
2. Шлифовка подмазанных мест.
3. Окраска поверхностей.
</t>
  </si>
  <si>
    <t xml:space="preserve">1. Разметка и сверление отверстий в панелях, профилях и стенах.
2. Сборка и установка алюминиевого каркаса сантехнических перегородок.
3. Установка боковых и фасадных панелей сантехнических перегородок.
4. Установка фурнитуры.
5. Навешивание дверей сантехнических перегородок.
</t>
  </si>
  <si>
    <t>1. Разметка и сверление отверстий в панелях, профилях и стенах.
2. Сборка и установка алюминиевого каркаса сантехнических перегородок.
3. Установка боковых и фасадных панелей сантехнических перегородок.
4. Установка фурнитуры.
5. Навешивание дверей сантехнических перегородок.</t>
  </si>
  <si>
    <t xml:space="preserve">1. Разборка плинтусов.
</t>
  </si>
  <si>
    <t xml:space="preserve">1. Разборка покрытий с очисткой материалов и оснований.
2. Укладка на строительной площадке.
</t>
  </si>
  <si>
    <t xml:space="preserve">1. Разборка покрытий полов.
</t>
  </si>
  <si>
    <t>1. Разборка лаг.</t>
  </si>
  <si>
    <t xml:space="preserve">1. Разборка бетонных оснований под полы.
</t>
  </si>
  <si>
    <t xml:space="preserve">1. Вырубка старых поврежденных плиток и раствора.
2. Срубка раствора с кромок соседних плиток и очистка вырубленных мест.
3. Подгонка плиток по месту.
4. Приготовление раствора.
5. Укладка плиток на клей.
6. Затирка швов.
7. Протирка поверхности облицовки.
</t>
  </si>
  <si>
    <t>1. Кладка кирпичных столбиков и подкладок из кирпича.
2. Антисептирование деревянных подкладок.
3. Укладка деревянных подкладок и толевых прокладок.
4. Укладка лаг.</t>
  </si>
  <si>
    <t xml:space="preserve">1. Подготовка основания.
2. Разметка и заготовка материалов.
3. Укладка плит.
</t>
  </si>
  <si>
    <t xml:space="preserve">1. Подготовка основания.
2. Разметка и заготовка материалов.
3. Укладка листов.
</t>
  </si>
  <si>
    <t xml:space="preserve">1. Покрытие линолеума насухо.
2. Сваривание полотнищ.
</t>
  </si>
  <si>
    <t xml:space="preserve">1. Раскатывание рулонов с разметкой и нарезкой на полотнища.
2. Наклейка полотнищ с прирезкой в стыках.
</t>
  </si>
  <si>
    <t xml:space="preserve">1. Устройство звукоизоляционного слоя по готовому основанию.
2. Резка ламинированных досок в местах примыканий к стенам.
3. Настилка ламинированных досок с подгонкой и подрезкой по размеру, с устройством температурных швов.
</t>
  </si>
  <si>
    <t xml:space="preserve">1. Разработка грунта вручную с зачисткой дна.
2. Устройство и разборка креплений.
3. Обратная засыпка грунта с трамбованием ручными трамбовками.
4. Удаление лишнего грунта.
5. Устройство ходов для ручных тележек.
</t>
  </si>
  <si>
    <t xml:space="preserve">1. Планировка основания.
2. Устройство подстилающего слоя с разравниванием и уплотнением.
</t>
  </si>
  <si>
    <t xml:space="preserve">1. Подготовка основания.
2. Укладка и разравнивание слоя раствора.
3. Уход за стяжкой.
</t>
  </si>
  <si>
    <t xml:space="preserve">1. Подготовка оснований.
2. Устройство покрытий.
3. Уход за покрытиями.
</t>
  </si>
  <si>
    <t>1. Устройство покрытий.</t>
  </si>
  <si>
    <t xml:space="preserve">1. Установка арматурных сеток или каркасов.
2. Связка стыков сеток или каркасов.
</t>
  </si>
  <si>
    <t xml:space="preserve">1. Вырубка с расчисткой и подготовкой поврежденных мест.
2. Приготовление раствора (смеси).
3. Заделка выбоин с уплотнением, шпаклевкой и шлифовкой вручную.
4. Железнение поверхности.
</t>
  </si>
  <si>
    <t xml:space="preserve">1. Подготовка основания.
2. Огрунтовка основания.
3. Обмазочная изоляция битумной мастикой.
4. Приготовление грунтовки.
5. Приготовление битумной мастики.
</t>
  </si>
  <si>
    <t xml:space="preserve">1. Обмазочная изоляция битумной мастикой.
2. Приготовление битумной мастики.
</t>
  </si>
  <si>
    <t xml:space="preserve">1. Железнение поверхности.
</t>
  </si>
  <si>
    <t xml:space="preserve">1. Подготовка оснований.
2. Настилка покрытий из плиток.
3. Уход за покрытиями.
4. Очистка и промывка покрытий.
5. Приготовление раствора.
</t>
  </si>
  <si>
    <t xml:space="preserve">1. Разметка и резка плитки.
2. Приготовление клея из сухой смеси.
3. Подготовка поверхности под облицовку.
4. Облицовка поверхности керамогранитными плитами.
5. Расшивка швов и промывка облицовки.
</t>
  </si>
  <si>
    <t xml:space="preserve">1. Приготовление клеевого раствора.
2. Распиловка плиток.
3. Очистка и огрунтовка поверхности.
4. Укладка керамогранитных плиток.
5. Калибровка швов.
6. Затирка швов.
7. Очистка поверхности.
</t>
  </si>
  <si>
    <t xml:space="preserve">1. Подготовка окрасочных агрегатов.
2. Приготовление состава.
3. Нанесение окрасочного состава.
4. Промывка, очистка окрасочных агрегатов и шлангов.
5. Контроль качества.
</t>
  </si>
  <si>
    <t xml:space="preserve">1. Подготовка основания.
2. Устройство прослойки из бетона.
3. Устройство покрытий из плит.
</t>
  </si>
  <si>
    <t xml:space="preserve">1. Устройство плинтусов из плиток на растворе.
</t>
  </si>
  <si>
    <t>1. Подготовка поверхности мест установки плинтусов.
2. Примерка плинтусов по месту установки с разметкой отверстий шилом.
3. Нарезка плинтусов по размеру.
4. Сверление отверстий под дюбеля.
5. Установка дюбелей в отверстия.
6. Установка плинтусов самонарезающими винтами.
7. Установка соединителей между плинтусами.
8. Установка в местах поворотов углов наружных и внутренних.
9. Установка заглушек торцевых левых и правых.</t>
  </si>
  <si>
    <t xml:space="preserve">1. Разметка и резка профиля по месту.
2. Сверление отверстий в полу.
3. Установка профиля с креплением.
</t>
  </si>
  <si>
    <t xml:space="preserve">1. Снятие наличников с одной стороны оконных или дверных проемов.
</t>
  </si>
  <si>
    <t xml:space="preserve">1. Снятие дверных полотен со снятием петель.
</t>
  </si>
  <si>
    <t xml:space="preserve">1. Отбивка штукатурки в откосах.
2. Снятие дверных коробок.
</t>
  </si>
  <si>
    <t xml:space="preserve">1. Установка блоков.
2. Установка приборов.
</t>
  </si>
  <si>
    <t xml:space="preserve">1. Установка металлических коробок с навеской деревянных дверных полотен.
</t>
  </si>
  <si>
    <t xml:space="preserve">1. Установка и крепление металлической рамы в дверном проеме с проверкой правильности установки.
2. Навеска дверного полотна однопольной двери.
3. Установка дверных приборов.
4. Установка и закрепление устройства самозакрывания (доводчик).
</t>
  </si>
  <si>
    <t xml:space="preserve">1. Установка и крепление металлической рамы в дверном проеме с проверкой правильности установки.
2. Навеска дверных полотен двупольной двери.
3. Установка дверных приборов.
4. Установка и закрепление устройства самозакрывания (доводчик).
</t>
  </si>
  <si>
    <t xml:space="preserve">1. Герметизация стыка с нагнетанием мастики пневмошприцем.
</t>
  </si>
  <si>
    <t>1. Установка и крепление наличников.</t>
  </si>
  <si>
    <t xml:space="preserve">1. Отбивка штукатурки вручную.
2. Установка металлоконструкций со сваркой.
</t>
  </si>
  <si>
    <t xml:space="preserve">1. Разметка и сверление отверстий на скобе.
2. Приваривание скобы доводчика.
3. Крепление доводчика шуруповертом с проверкой действия.
4. Разметка и приваривание штанги доводчика.
5. Установка тяги и регулировка доводчика.
</t>
  </si>
  <si>
    <t xml:space="preserve">1. Снятие приборов.
2. Установка новых приборов.
</t>
  </si>
  <si>
    <t>1. Снятие приборов, аппаратов.</t>
  </si>
  <si>
    <t xml:space="preserve">1. Отсоединение нагревательных приборов от трубопроводов.
2. Снятие приборов.
</t>
  </si>
  <si>
    <t xml:space="preserve">1. Демонтаж труб и креплений.
</t>
  </si>
  <si>
    <t xml:space="preserve">1. Снятие плафона.
2. Снятие перегоревшей лампы.
3. Установка новой лампы.
4. Установка и закрепление плафона.
5. Проверка работы.
</t>
  </si>
  <si>
    <t xml:space="preserve">1. Снятие плафона или рассеивателя (при необходимости).
2. Снятие светильника.
3. Установка нового светильника.
4. Установка плафона или рассеивателя (при необходимости).
5. Проверка работы светильника.
</t>
  </si>
  <si>
    <t xml:space="preserve">1. Установка светильника.
2. Присоединение.
3. Ввертывание ламп.
4. Опробование на зажигание.
</t>
  </si>
  <si>
    <t xml:space="preserve">1. Монтаж светильника.
2. Присоединение.
3. Ввертывание ламп.
4. Опробование на зажигание.
</t>
  </si>
  <si>
    <t xml:space="preserve">1. Снятие проводок с отсоединением жил.
2. Демонтаж конструкций, изоляторов.
</t>
  </si>
  <si>
    <t xml:space="preserve">1. Разметка мест установки и креплений.
2. Установка основания короба с раскроем и подгонкой основания.
3. Установка оснований соединительных элементов (углов поворота, пересечений, отводов).
4. Надвижка крышек короба и соединительных элементов.
</t>
  </si>
  <si>
    <t xml:space="preserve">1. Заготовка проводов.
2. Прокладка.
3. Соединение жил.
4. Прозвонка.
</t>
  </si>
  <si>
    <t>1. Заготовка труб.
2. Прокладка.
3. Установка коробок.
4. Затягивание проволоки.</t>
  </si>
  <si>
    <t xml:space="preserve">1. Заготовка проводов.
2. Затягивание проводов.
3. Соединение проводов в коробках.
4. Прозвонка.
</t>
  </si>
  <si>
    <t xml:space="preserve">1. Заготовка проводов.
2. Затягивание проводов в трубки.
3. Прокладка трубок с затянутыми проводами.
4. Установка коробок.
5. Соединение жил проводов.
6. Прозвонка.
</t>
  </si>
  <si>
    <t xml:space="preserve">1. Снятие выключателей или розеток с отсоединением их от проводов.
2. Установка новых выключателей или розеток с подсоединением проводов.
3. Проверка работы выключателей или розеток.
</t>
  </si>
  <si>
    <t xml:space="preserve">1. Установка.
2. Присоединение.
3. Опробование.
</t>
  </si>
  <si>
    <t xml:space="preserve">1. Установка.
2. Присоединение.
3. Подготовка к включению.
4. Написание обозначений на щитках.
</t>
  </si>
  <si>
    <t>1. Демонтаж кабеля, проложенного с креплением скобами.</t>
  </si>
  <si>
    <t xml:space="preserve">1. Заготовка провода или кабеля.
2. Прокладка.
3. Установка коробок.
4. Соединение жил.
5. Прозвонка.
</t>
  </si>
  <si>
    <t xml:space="preserve">1. Перерезка труб на месте со снятием креплений и труб.
2. Заготовка новых труб с перерезкой и нарезкой длинных и коротких резьб.
3. Пробивка отверстий в стенах и перегородках для установки средств крепления трубопроводов.
4. Установка и заделка креплений.
5. Сборка трубопроводов с навертыванием фасонных частей и арматуры.
6. Прокладка трубопроводов с соблюдением заданного уклона.
</t>
  </si>
  <si>
    <t xml:space="preserve">1. Установка контрольно-измерительных приборов.
</t>
  </si>
  <si>
    <t xml:space="preserve">1. Отсоединение арматуры от трубопроводов.
</t>
  </si>
  <si>
    <t xml:space="preserve">1. Отсоединение приборов от линий трубопроводов.
2. Освобождение приборов от креплений.
3. Снятие приборов.
</t>
  </si>
  <si>
    <t>1. Отсоединение арматуры от трубопроводов.</t>
  </si>
  <si>
    <t>1. Снятие прибора с отсоединением от креплений и трубопроводов.
2. Снятие кронштейнов.</t>
  </si>
  <si>
    <t xml:space="preserve">1. Снятие средств крепления.
2. Разборка старых труб и фасонных частей.
3. Примерка, перерезка нового комплекта труб в необходимых случаях.
4. Прокладка труб с фасонными частями со сваркой в необходимых случаях.
5. Установка средств крепления для труб.
6. Промывка трубопроводов с хлорированием.
</t>
  </si>
  <si>
    <t xml:space="preserve">1. Снятие средств крепления.
2. Разборка старых труб и фасонных частей.
3. Примерка, перерезка нового комплекта труб в необходимых случаях.
4. Прокладка труб с фасонными частями с заделкой раструбов.
5. Установка средств крепления для труб.
</t>
  </si>
  <si>
    <t xml:space="preserve">1. Расчеканка раструбов труб и фасонных частей.
2. Разборка расчеканенных труб, фасонных частей и креплений.
3. Отборка годных труб.
4. Складирование по диаметрам.
</t>
  </si>
  <si>
    <t xml:space="preserve">1. Прокладка трубопровода из готовых узлов с заделкой раструбов уплотнительными кольцами.
2. Установка и заделка креплений.
3. Установка задвижек.
4. Испытание трубопровода.
</t>
  </si>
  <si>
    <t>1. Отсоединение приборов от трубопроводов.
2. Установка новых приборов с укреплением и присоединением к линии, заделкой раструбов.</t>
  </si>
  <si>
    <t xml:space="preserve">1. Отсоединение приборов от трубопроводов.
2. Установка новых приборов с укреплением и присоединением к линии, заделкой раструбов.
</t>
  </si>
  <si>
    <t xml:space="preserve">1. Снятие арматуры с отсоединением от трубопровода.
2. Подготовка арматуры к установке.
3. Установка новой арматуры на место с подгонкой и закреплением.
</t>
  </si>
  <si>
    <t xml:space="preserve">1. Разметка мест установки водонагревателя.
2. Монтаж водонагревателя.
3. Подключение водонагревателя.
</t>
  </si>
  <si>
    <t xml:space="preserve">1. Насадка и приварка фланцев на концы труб.
2. Установка счетчиков (водомеров) с присоединением на резьбе.
</t>
  </si>
  <si>
    <t>1. Насадка и приварка фланцев на концы труб.
2. Установка счетчиков (водомеров) на фланцах с установкой болтов и прокладок.</t>
  </si>
  <si>
    <t xml:space="preserve">1. Расчеканка раструбов труб и фасонных частей с очисткой от нароста и грязи.
2. Полная разборка трубопровода с отборкой годных труб и фасонных частей со складированием их по диаметрам.
</t>
  </si>
  <si>
    <t>1. Расчеканка раструбов труб и фасонных частей с очисткой от нароста и грязи.
2. Полная разборка трубопровода с отборкой годных труб и фасонных частей со складированием их по диаметрам.</t>
  </si>
  <si>
    <t xml:space="preserve">1. Расчеканка раструбов труб и фасонных частей с очисткой их от нароста и грязи.
2. Полная разборка трубопровода с отборкой годных труб и фасонных частей со складированием их по диаметрам.
</t>
  </si>
  <si>
    <t xml:space="preserve">1. Уплотнение грунта щебнем.
2. Монтаж сборных железобетонных конструкций.
3. Установка люка, ходовых скоб и металлических стремянок.
4. Устройство упоров и опор для установки арматуры.
</t>
  </si>
  <si>
    <t xml:space="preserve">1. Устройство бетонной подготовки.
2. Монтаж сборных железобетонных конструкций.
3. Заделка труб с установкой стальных футляров.
4. Установка люка, ходовых скоб и металлических стремянок.
5. Устройство упоров и опор для установки арматуры.
6. Гидроизоляция стен и днища.
</t>
  </si>
  <si>
    <t xml:space="preserve">1. Торцовка концов труб.
2. Сварка труб в плети.
3. Опускание и укладка плетей труб в траншею.
4. Гидравлическое испытание.
5. Присыпка трубопровода слоем грунта толщиной 10 см.
</t>
  </si>
  <si>
    <t>1. Демонтаж воздуховода.</t>
  </si>
  <si>
    <t xml:space="preserve">1. Снятие креплений.
2. Разборка воздуховодов на части.
</t>
  </si>
  <si>
    <t>1. Сборка звеньев воздуховодов в блоки.
2. Установка и заделка креплений.
3. Подъем блоков и временная их подвеска.
4. Установка блоков в проектное положение.
5. Соединение блоков на болтах с постановкой прокладок.</t>
  </si>
  <si>
    <t>1. Снятие вентиляторов с отсоединением от электропитания и воздуховодов.</t>
  </si>
  <si>
    <t xml:space="preserve">1. Установка вентиляторов с электродвигателем на одной оси на готовое основание.
2. Опробование вентиляторов.
</t>
  </si>
  <si>
    <t xml:space="preserve">1. Снятие ограждения.
2. Снятие столбов.
</t>
  </si>
  <si>
    <t xml:space="preserve">1. Рытье ям под фундаменты и столбы с обратной засыпкой и трамбованием.
2. Заделка столбов в фундаментах или ямах бетоном.
3. Установка металлических стоек.
4. Устройство кирпичных подкладок под столбы.
5. Навеска ворот и калиток со сваркой.
</t>
  </si>
  <si>
    <t xml:space="preserve">1. Разработка грунта.
2. Установка закладных деталей.
3. Укладка бетонной смеси.
4. Установка роликовых опор и направляющих кронштейнов.
5. Установка металлических стоек под столб опоры и приемный столб.
6. Установка ворот со сваркой.
7. Регулировка и отладка ворот.
</t>
  </si>
  <si>
    <t>1. Облицовка ворот стальным профилированным листом с креплением винтами и заклепками.</t>
  </si>
  <si>
    <t xml:space="preserve">1. Выгрузка материалов.
2. Закрепление панелей на металлических стойках.
3. Затягивание деталей крепления до проектного положения.
</t>
  </si>
  <si>
    <t>1. Рытье ям под фундаменты или столбы, рытье траншей под цокольные панели с обратной засыпкой и трамбованием.
2. Установка панелей и столбов в стаканы фундаментов с заделкой бетоном.
3. Установка монтажных изделий со сваркой.
4. Навеска панелей на столбы с закреплением.</t>
  </si>
  <si>
    <t>1. Выгрузка материалов.
2. Крепление кронштейнов к металлическим стойкам.
3. Распределение барьера безопасности вдоль трассы.
4. Натяжение барьера безопасности до проектного положения.
5. Закрепление барьера безопасности на кронштейнах.
6. Натяжение несущей ленты с фиксацией на кронштейнах.
7. Скрепление несущей ленты с барьером безопасности.</t>
  </si>
  <si>
    <t xml:space="preserve">1. Погружение стоек сваебойной установкой.
2. Установка на стойки консолей.
3. Установка световозвращающих элементов.
4. Установка балок барьерного ограждения.
5. Крепление конструкций болтами.
</t>
  </si>
  <si>
    <t xml:space="preserve">1. Подготовка окрасочных агрегатов.
2. Приготовление грунтовочных составов.
3. Нанесение грунта.
4. Промывка, очистка окрасочных агрегатов и шлангов.
5. Контроль качества.
</t>
  </si>
  <si>
    <t xml:space="preserve">1. Засыпка ранее выброшенным грунтом с разбивкой комьев и трамбованием.
2. Поливка водой при необходимости.
</t>
  </si>
  <si>
    <t xml:space="preserve">1. Разработка грунта с выбрасыванием на бровку.
2. Зачистка дна и поверхности стенок.
3. Откидка грунта от бровки.
</t>
  </si>
  <si>
    <t>1. Разметка очертания ям.
2. Разработка грунта с выбрасыванием на бровку.
3. Зачистка дна и поверхности стенок.
4. Переходы от ямы к яме.</t>
  </si>
  <si>
    <t xml:space="preserve">1. Установка и передвижка насоса с прокладкой шлангов и устройством водостоков.
2. Откачка воды насосом.
</t>
  </si>
  <si>
    <t xml:space="preserve">1. Разработка грунта навымет.
2. Устройство и содержание водоотводных канав или ограждающих валиков.
3. Вспомогательные работы, связанные с перемещением экскаватора из забоя в забой.
</t>
  </si>
  <si>
    <t>1. Демонтаж сплит-систем кондиционера.</t>
  </si>
  <si>
    <t>1. Демонтаж наружнего блока кондиционера с кронштейнами.</t>
  </si>
  <si>
    <t>1. Демонтаж внутреннего блока кондиционера.</t>
  </si>
  <si>
    <t xml:space="preserve">1. Разметка, сверление отверстий и установка крепления внешнего блока.
2. Установка внешнего блока сплит-системы.
</t>
  </si>
  <si>
    <t xml:space="preserve">1. Разметка, сверление отверстий и устройство крепления внутреннего блока.
2. Сверление отверстия для прокладки трассы.
3. Разбухтовка, выверка и подсоединение трассы к внутреннему блоку.
4. Установка внутреннего блока сплит-системы.
5. Теплоизоляция соединительной трассы.
6. Обмотка соединительной трассы скотчем.
7. Подсоединение трассы к внешнему блоку.
8. Вакуумирование системы.
9. Герметизация межстеновых отверстий монтажной пеной.
</t>
  </si>
  <si>
    <t xml:space="preserve">1. Обеспыливание поверхности.
2. Контроль качества.
</t>
  </si>
  <si>
    <t xml:space="preserve">1. Очистка полосы покрытия.
2. Разметка линий расположения шва.
3. Нарезка швов.
4. Укладка полиуретанового шнура.
5. Разогревание мастики.
6. Заполнение швов битумной мастикой.
</t>
  </si>
  <si>
    <t xml:space="preserve">1. Разбивочные работы.
2. Очистка основания.
3. Проливка битумом.
4. Прием асфальтобетонной смеси в перегружатель, укладка смеси с обрубкой краев, устранением дефектов, трамбованием мест, недоступных укатке.
5. Укатка.
6. Вырубка образцов и заделка вырубок.
</t>
  </si>
  <si>
    <t xml:space="preserve">1. Прием асфальтобетонной смеси в перегружатель, укладка смеси с обрубкой краев, устранением дефектов, трамбованием мест недоступных укатке.
2. Укатка.
</t>
  </si>
  <si>
    <t xml:space="preserve">1. Россыпь и разравнивание щебня.
2. Профилирование и планировка щебня.
3. Укатка с поливкой водой.
</t>
  </si>
  <si>
    <t xml:space="preserve">1. Планировка и укатка земляного полотна.
2. Россыпь и разравнивание щебня, клинца и каменной мелочи вручную.
3. Укатка с поливкой водой.
</t>
  </si>
  <si>
    <t xml:space="preserve">1. Очистка основания.
2. Смазка вяжущими разжиженными материалами стыков и мест примыканий.
3. Укладка асфальтобетонной смеси с разравниванием и уплотнением.
4. Засыпка песком.
5. Уплотнение асфальтобетонной смеси валиком.
6. Уплотнение асфальтобетонной смеси виброплитами.
</t>
  </si>
  <si>
    <t xml:space="preserve">1. Укладка плитки на готовое основание с пригонкой и проверкой по уровню.
2. Заполнение швов песком.
3. Уплотнение тротуарной плитки виброплитой до и после заполнения швов песком.
4. Увлажнение и очистка поверхности покрытия.
</t>
  </si>
  <si>
    <t xml:space="preserve">1. Выравнивание основания вручную.
2. Укладка плит с пригонкой и проверкой по уровню.
3. Заполнение и расшивка швов цементным раствором или песком.
</t>
  </si>
  <si>
    <t xml:space="preserve">1. Устройство выравнивающего слоя из пескоцементной смеси.
2. Укладка плит с пригонкой и проверкой по уровню.
3. Заполнение и расшивка швов цементным раствором или песком.
</t>
  </si>
  <si>
    <t xml:space="preserve">1. Разборка бортовых камней.
2. Сгребание материала, полученного при разборке.
3. Оправка в штабеля материала, полученного при разборке.
</t>
  </si>
  <si>
    <t xml:space="preserve">1. Устройство бетонного основания с уплотнением, установкой и снятием опалубки.
2. Установка бортовых камней с подтеской, заливкой швов и их расшивкой.
3. Очистка гранитных бортов.
</t>
  </si>
  <si>
    <t xml:space="preserve">1. Посев вручную.
2. Прикатывание газонов после посева легкими катками.
3. Полив.
</t>
  </si>
  <si>
    <t xml:space="preserve">1. Разметка линий расположения шва.
2. Нарезка швов.
3. Заполнение швов изоловой лентой.
</t>
  </si>
  <si>
    <t xml:space="preserve">1. Розлив вяжущих материалов.
</t>
  </si>
  <si>
    <t xml:space="preserve">1. Выравнивание бордюрных камней по отметке с подбивкой основания.
</t>
  </si>
  <si>
    <t xml:space="preserve">1. Разборка покрытия.
2. Сгребание материала, полученного от разборки.
</t>
  </si>
  <si>
    <t xml:space="preserve">1. Разборка покрытия и основания.
2. Сгребание материала, полученного от разборки.
</t>
  </si>
  <si>
    <t>1. Очистка оснований.
2. Кирковка с поливкой водой, со сгребанием, перемещением и последующим разравниванием вскиркованного материала, россыпь и разравнивание новых материалов.</t>
  </si>
  <si>
    <t xml:space="preserve">1. Разгрузка материалов.
2. Сборка лотков в секцию по 5 штук, снятие и обратная установка решеток (крышек).
3. Обрезка по размеру.
4. Устройство водоотводных лотков из композиционных полимерных материалов в комплекте с решеткой (крышкой) на подготовленные основания.
</t>
  </si>
  <si>
    <t>1. Разгрузка материалов.
2. Сборка лотков в секцию по 5 штук, снятие и обратная установка решеток (крышек).
3. Обрезка по размеру.
4. Устройство водоотводных лотков из композиционных полимерных материалов в комплекте с решеткой (крышкой) на подготовленные основания.</t>
  </si>
  <si>
    <t xml:space="preserve">1. Выгрузка новых железобетонных регулировочных колец с бортового автомобиля.
2. Снятие крышки и корпуса люка.
3. Установка новых железобетонных регулировочных колец с зачисткой и покрытием поверхности цементным раствором.
4. Установка люка на железобетонные регулировочные кольца с цементированием обоймы.
</t>
  </si>
  <si>
    <t>1. Разметка мест сверления.
2. Сверление отверстий.</t>
  </si>
  <si>
    <t xml:space="preserve">1. Разметка мест сверления отверстий.
2. Приведение перфоратора в рабочее положение.
3. Сверление отверстий.
4. Уборка мусора.
</t>
  </si>
  <si>
    <t xml:space="preserve">1. Сверление отверстий.
2. Уборка мусора.
</t>
  </si>
  <si>
    <t>1. Разметка мест сверления отверстий.
2. Приведение перфоратора в рабочее положение.
3. Сверление отверстий.
4. Уборка мусора.</t>
  </si>
  <si>
    <t>1. Сверление отверстий.
2. Уборка мусора.</t>
  </si>
  <si>
    <t xml:space="preserve">1. Разметка мест пробивки.
2. Пробивка борозд.
</t>
  </si>
  <si>
    <t>1. Разметка мест пробивки.
2. Пробивка и зачистка борозд.</t>
  </si>
  <si>
    <t>1. Пробивка отверстий шлямбуром.</t>
  </si>
  <si>
    <t xml:space="preserve">1. Резка стального профилированного настила.
</t>
  </si>
  <si>
    <t xml:space="preserve">1. Подготовка люка к установке, примерка, выверка люка по уровню с разметкой.
2. Нанесение герметика по периметру люка с помощью монтажного пистолета.
3. Установка люка по предварительной разметке с креплением саморезами.
4. Нанесение герметика по внешней границе люка с помощью монтажного пистолета.
</t>
  </si>
  <si>
    <t>1. Подготовка люка к установке, примерка, выверка люка по уровню с разметкой.
2. Нанесение клея по периметру люка с помощью монтажного пистолета.
3. Установка люка по предварительной разметке с временным креплением малярным скотчем.
4. Нанесение герметика по внешней границе люка с помощью монтажного пистолета.</t>
  </si>
  <si>
    <t xml:space="preserve">1. Сверление отверстий.
2. Постановка закладных деталей.
3. Установка экрана.
</t>
  </si>
  <si>
    <t>1. Приварка мелких металлических конструкций массой до 10 кг, срезка их и зачистка.</t>
  </si>
  <si>
    <t xml:space="preserve">Монтаж мелких металлоконструкций массой до 10 кг </t>
  </si>
  <si>
    <t>1. Монтаж снегозадержателя.</t>
  </si>
  <si>
    <t>Ремонт деревянных элементов конструкций крыш: смена отдельных частей мауэрлатов с осмолкой и обертывание рулонными материалами</t>
  </si>
  <si>
    <t>Ремонт отдельных мест покрытия из листовой кровельной стали: оцинкованной, постановка заплат размером 0,5 м2</t>
  </si>
  <si>
    <t>1. Разборка обшивки стен и обрешетки.</t>
  </si>
  <si>
    <t>Заделка выбоин в цементных полах, площадь ремонтируемого участка: свыше 0,5 до 1 м2</t>
  </si>
  <si>
    <t>Снятие водомеров диаметром: свыше 50 до 100 мм</t>
  </si>
  <si>
    <t>1. Очистка.                                                                                                        2. Проолифка.                                                                                                                      3. Первая окраска.                                                                                              4. Вторая окраска.</t>
  </si>
  <si>
    <t xml:space="preserve">1. Очистка.                                                                                                        2. Проолифка.                                                                                                                      3. Первая окраска.                                                                                            </t>
  </si>
  <si>
    <t xml:space="preserve"> по неотложному и аварийно-восстановительному ремонту ЗиС филиала ПАО «Россети Московский регион» - Северные электрические сети  в 2025г</t>
  </si>
  <si>
    <t>Окрашивание водоэмульсионными составами поверхностей стен, ранее окрашенных: известковой или клеевой краской с расчисткой старой краски более 35%</t>
  </si>
  <si>
    <t>Разработка грунта в отвал экскаваторами, вместимость ковша 0,4 (0,3-0,45) м3, группа грунтов: 2</t>
  </si>
  <si>
    <t>Установка радиаторов алюминиевых и биметаллических с креплением к стене с числом секций: свыше 4 до 10</t>
  </si>
  <si>
    <t>Установка радиаторов алюминиевых и биметаллических с креплением к стене с числом секций: свыше 10 до 16</t>
  </si>
  <si>
    <t>Установка радиаторов алюминиевых и биметаллических с креплением к полу с числом секций: свыше 10 до 16</t>
  </si>
  <si>
    <t>Сверление отверстий, крепление кронштейнов, установка радиаторов с присоединением их к трубопроводам.</t>
  </si>
  <si>
    <t>1. Выравнивание поверхности.
2. Оклейка стен стеклообоями.
3. Окраска водоэмульсионной краской.</t>
  </si>
  <si>
    <t>1. Разметка мест установки.
2. Сверление отверстий в стенах.
3. Крепление клипс и торцевых заглушек.
4. Резка доски-отбойника.
5. Крепление доски-отбойника на клипсы и торцевые заглушки.</t>
  </si>
  <si>
    <t>1. Резка демпфера доски-отбойника.
2. Крепление демпфера доски-отбойника на клипсы и торцевые заглушки.</t>
  </si>
  <si>
    <t>Разборка отбойным молотком стяжек толщиной 20 мм: бетонных</t>
  </si>
  <si>
    <t>1. Разборка стяжки отбойным молотком.
2. Укладка на строительной площадке.</t>
  </si>
  <si>
    <t>Разборка вручную стяжек толщиной 20 мм: бетонных</t>
  </si>
  <si>
    <t>Разборка вручную стяжек толщиной 20 мм: цементных, бетонных с кирпичным щебнем</t>
  </si>
  <si>
    <t>1. Подготовка основания.
2. Укладка и разравнивание слоя раствора.</t>
  </si>
  <si>
    <t>Устройство покрытий из плит керамогранитных размером: 40х40 см</t>
  </si>
  <si>
    <t>1. Приготовление клеевого раствора.
2. Распиловка плиток.
3. Очистка и огрунтовка поверхности.
4. Укладка керамогранитных плиток.
5. Калибровка швов.
6. Затирка швов.
7. Очистка поверхности.</t>
  </si>
  <si>
    <t>Устройство покрытий из плит керамогранитных размером: 60х60 см</t>
  </si>
  <si>
    <t>1. Подготовка дверного блока к предварительной установке в проем.
2. Установка дверной коробки на технологические клинья в проем и выставление в горизонтальной плоскости.
3. Устройство отметок в дверной коробке для сверления отверстий под дюбеля.
4. Извлечение дверной коробки из проема.
5. Сверление отверстий под дюбеля.
6. Установка дверной коробки в проем с выставлением по уровню в горизонтальной и вертикальной плоскости и закреплением в проеме клиньями.
7. Сверление стены под дюбеля по имеющимся отверстиям в дверной коробке.
8. Установка дюбелей.
9. Заполнение зазора между дверной коробкой и стеной монтажной пеной.
10. Устройство наружного водоизоляционного паропроницаемого слоя.
11. Устройство внутреннего пароизоляционного слоя.
12. Установка дверной фурнитуры.
13. Устройство "порожка".
14. Навеска створок.</t>
  </si>
  <si>
    <t>Изготовление и установка ворот в готовые проемы на готовые петли или крючки</t>
  </si>
  <si>
    <t>1. Изготовление элементов двери из прокатной стали.
2. Сборка конструкции двери из подготовленных частей.
3. Вырезка отверстия под замок.
4. Обшивка с двух сторон листовой сталью.
5. Сварка каркаса.</t>
  </si>
  <si>
    <t>1. Установка деталей крепления.
2. Установка светильника.
3. Ввертывание ламп.
4. Присоединение.
5. Опробование на зажигание.
6. Оснастка кронштейнов.</t>
  </si>
  <si>
    <t>1. Установку.
2. Присоединение.</t>
  </si>
  <si>
    <t>1. Заготовка кабеля.
2. Прокладка.
3. Установка коробок.
4. Соединение жил.
5. Прозвонка.</t>
  </si>
  <si>
    <t>Установка радиаторов чугунных с числом секций: свыше 4 до 7</t>
  </si>
  <si>
    <t>1. Снятие старого крана.
2. Подготовка нового крана к установке.
3. Установка нового крана.</t>
  </si>
  <si>
    <t>1. Разметка, сверление отверстий и устройство крепления внутреннего блока.
2. Разметка, сверление отверстий и установка крепления внешнего блока.
3. Сверление отверстия для прокладки трассы.
4. Разбухтовка, выверка и подсоединение трассы к внутреннему блоку.
5. Установка внешнего блока сплит-системы.
6. Установка внутреннего блока сплит-системы.
7. Теплоизоляция соединительной трассы.
8. Обмотка соединительной трассы скотчем.
9. Подсоединение трассы к внешнему блоку.
10. Вакуумирование системы.
11. Герметизация межстеновых отверстий монтажной пеной.</t>
  </si>
  <si>
    <t>1. Планировка площади механизированным способом.
2. Вспашка почвы трактором.</t>
  </si>
  <si>
    <t>1. Планировку площади вручную.
2. Штыковку почвы вручную.</t>
  </si>
  <si>
    <t>Подготовка почвы для устройства партерного и обыкновенного газона с внесением растительной земли слоем 15 см: механизированным способом</t>
  </si>
  <si>
    <t>ГЭСНр 58-01-001-02</t>
  </si>
  <si>
    <r>
      <t>Разборка деревянных элементов конструкций крыш: стропил со стойками и подкосами из досок</t>
    </r>
    <r>
      <rPr>
        <i/>
        <sz val="10"/>
        <rFont val="Arial"/>
        <family val="2"/>
        <charset val="204"/>
      </rPr>
      <t xml:space="preserve">
Поправки к: 
М )*0</t>
    </r>
  </si>
  <si>
    <t>ГЭСНр 58-01-001-04</t>
  </si>
  <si>
    <r>
      <t>Разборка деревянных элементов конструкций крыш: мауэрлатов</t>
    </r>
    <r>
      <rPr>
        <i/>
        <sz val="10"/>
        <rFont val="Arial"/>
        <family val="2"/>
        <charset val="204"/>
      </rPr>
      <t xml:space="preserve">
Поправки к: 
М )*0</t>
    </r>
  </si>
  <si>
    <t>ГЭСНр 58-01-003-01</t>
  </si>
  <si>
    <r>
      <t>Разборка мелких покрытий и обделок из листовой стали: поясков, сандриков, желобов, отливов, свесов и т.п.</t>
    </r>
    <r>
      <rPr>
        <i/>
        <sz val="10"/>
        <rFont val="Arial"/>
        <family val="2"/>
        <charset val="204"/>
      </rPr>
      <t xml:space="preserve">
Поправки к: 
М )*0</t>
    </r>
  </si>
  <si>
    <t>ГЭСНр 58-01-005-04</t>
  </si>
  <si>
    <r>
      <t>Ремонт деревянных элементов конструкций крыш: смена стропильных ног из досок</t>
    </r>
    <r>
      <rPr>
        <i/>
        <sz val="10"/>
        <rFont val="Arial"/>
        <family val="2"/>
        <charset val="204"/>
      </rPr>
      <t xml:space="preserve">
Поправки к: 
М )*0</t>
    </r>
  </si>
  <si>
    <t>ГЭСНр 58-01-005-01</t>
  </si>
  <si>
    <r>
      <t>Ремонт деревянных элементов конструкций крыш: укрепление стропильных ног расшивкой досками с двух сторон</t>
    </r>
    <r>
      <rPr>
        <i/>
        <sz val="10"/>
        <rFont val="Arial"/>
        <family val="2"/>
        <charset val="204"/>
      </rPr>
      <t xml:space="preserve">
Поправки к: 
М )*0</t>
    </r>
  </si>
  <si>
    <t>ГЭСНр 58-01-005-03</t>
  </si>
  <si>
    <r>
      <t>Ремонт деревянных элементов конструкций крыш: смена стропильных ног из брусьев</t>
    </r>
    <r>
      <rPr>
        <i/>
        <sz val="10"/>
        <rFont val="Arial"/>
        <family val="2"/>
        <charset val="204"/>
      </rPr>
      <t xml:space="preserve">
Поправки к: 
М )*0</t>
    </r>
  </si>
  <si>
    <t>ГЭСНр 58-01-005-05</t>
  </si>
  <si>
    <r>
      <t>Ремонт деревянных элементов конструкций крыш: смена отдельных частей мауэрлатов с осмолкой и обертывание рулонными материалами</t>
    </r>
    <r>
      <rPr>
        <i/>
        <sz val="10"/>
        <rFont val="Arial"/>
        <family val="2"/>
        <charset val="204"/>
      </rPr>
      <t xml:space="preserve">
Поправки к: 
М )*0</t>
    </r>
  </si>
  <si>
    <t>ГЭСНр 58-01-005-06</t>
  </si>
  <si>
    <r>
      <t>Ремонт деревянных элементов конструкций крыш: выправка деревянных стропильных ног с постановкой раскосов</t>
    </r>
    <r>
      <rPr>
        <i/>
        <sz val="10"/>
        <rFont val="Arial"/>
        <family val="2"/>
        <charset val="204"/>
      </rPr>
      <t xml:space="preserve">
Поправки к: 
М )*0</t>
    </r>
  </si>
  <si>
    <t>ГЭСНр 58-01-005-07</t>
  </si>
  <si>
    <r>
      <t>Ремонт деревянных элементов конструкций крыш: смена концов деревянных стропильных с установкой стоек под стропильные ноги</t>
    </r>
    <r>
      <rPr>
        <i/>
        <sz val="10"/>
        <rFont val="Arial"/>
        <family val="2"/>
        <charset val="204"/>
      </rPr>
      <t xml:space="preserve">
Поправки к: 
М )*0</t>
    </r>
  </si>
  <si>
    <t>ГЭСНр 58-01-018-01</t>
  </si>
  <si>
    <r>
      <t>Смена обрешетки с прозорами: из досок толщиной до 30 мм</t>
    </r>
    <r>
      <rPr>
        <i/>
        <sz val="10"/>
        <rFont val="Arial"/>
        <family val="2"/>
        <charset val="204"/>
      </rPr>
      <t xml:space="preserve">
Поправки к: 
М )*0</t>
    </r>
  </si>
  <si>
    <t>ГЭСНр 58-01-018-02</t>
  </si>
  <si>
    <r>
      <t>Смена обрешетки с прозорами: из досок толщиной до 50 мм</t>
    </r>
    <r>
      <rPr>
        <i/>
        <sz val="10"/>
        <rFont val="Arial"/>
        <family val="2"/>
        <charset val="204"/>
      </rPr>
      <t xml:space="preserve">
Поправки к: 
М )*0</t>
    </r>
  </si>
  <si>
    <t>ГЭСНр 58-01-018-03</t>
  </si>
  <si>
    <r>
      <t>Смена обрешетки с прозорами: из брусков толщиной 50 мм и выше</t>
    </r>
    <r>
      <rPr>
        <i/>
        <sz val="10"/>
        <rFont val="Arial"/>
        <family val="2"/>
        <charset val="204"/>
      </rPr>
      <t xml:space="preserve">
Поправки к: 
М )*0</t>
    </r>
  </si>
  <si>
    <t>ГЭСНр 58-01-018-04</t>
  </si>
  <si>
    <r>
      <t>Смена обрешетки сплошным настилом из досок толщиной: до 30 мм</t>
    </r>
    <r>
      <rPr>
        <i/>
        <sz val="10"/>
        <rFont val="Arial"/>
        <family val="2"/>
        <charset val="204"/>
      </rPr>
      <t xml:space="preserve">
Поправки к: 
М )*0</t>
    </r>
  </si>
  <si>
    <t>ГЭСНр 58-01-018-05</t>
  </si>
  <si>
    <r>
      <t>Смена обрешетки сплошным настилом из досок толщиной: до 50 мм</t>
    </r>
    <r>
      <rPr>
        <i/>
        <sz val="10"/>
        <rFont val="Arial"/>
        <family val="2"/>
        <charset val="204"/>
      </rPr>
      <t xml:space="preserve">
Поправки к: 
М )*0</t>
    </r>
  </si>
  <si>
    <t>ГЭСН 46-04-008-01</t>
  </si>
  <si>
    <r>
      <t>Разборка покрытий кровель: из рулонных материалов</t>
    </r>
    <r>
      <rPr>
        <i/>
        <sz val="10"/>
        <rFont val="Arial"/>
        <family val="2"/>
        <charset val="204"/>
      </rPr>
      <t xml:space="preserve">
Поправки к: 
М )*0</t>
    </r>
  </si>
  <si>
    <t>ГЭСН 46-04-008-02</t>
  </si>
  <si>
    <r>
      <t>Разборка покрытий кровель: из листовой стали</t>
    </r>
    <r>
      <rPr>
        <i/>
        <sz val="10"/>
        <rFont val="Arial"/>
        <family val="2"/>
        <charset val="204"/>
      </rPr>
      <t xml:space="preserve">
Поправки к: 
М )*0</t>
    </r>
  </si>
  <si>
    <t>ГЭСН 46-04-008-03</t>
  </si>
  <si>
    <r>
      <t>Разборка покрытий кровель: из хризотилцементных плит и черепицы</t>
    </r>
    <r>
      <rPr>
        <i/>
        <sz val="10"/>
        <rFont val="Arial"/>
        <family val="2"/>
        <charset val="204"/>
      </rPr>
      <t xml:space="preserve">
Поправки к: 
М )*0</t>
    </r>
  </si>
  <si>
    <t>ГЭСН 46-04-008-04</t>
  </si>
  <si>
    <r>
      <t>Разборка покрытий кровель: из волнистых и полуволнистых хризотилцементных листов</t>
    </r>
    <r>
      <rPr>
        <i/>
        <sz val="10"/>
        <rFont val="Arial"/>
        <family val="2"/>
        <charset val="204"/>
      </rPr>
      <t xml:space="preserve">
Поправки к: 
М )*0</t>
    </r>
  </si>
  <si>
    <t>ГЭСН 46-04-001-04</t>
  </si>
  <si>
    <r>
      <t>Разборка: кирпичных стен</t>
    </r>
    <r>
      <rPr>
        <i/>
        <sz val="10"/>
        <rFont val="Arial"/>
        <family val="2"/>
        <charset val="204"/>
      </rPr>
      <t xml:space="preserve">
Поправки к: 
М )*0</t>
    </r>
  </si>
  <si>
    <t>ГЭСН 10-01-002-01</t>
  </si>
  <si>
    <r>
      <t>Установка стропил</t>
    </r>
    <r>
      <rPr>
        <i/>
        <sz val="10"/>
        <rFont val="Arial"/>
        <family val="2"/>
        <charset val="204"/>
      </rPr>
      <t xml:space="preserve">
Поправки к: 
М )*0</t>
    </r>
  </si>
  <si>
    <t>ГЭСН 10-01-089-03</t>
  </si>
  <si>
    <r>
      <t>Антисептирование водными растворами: покрытий по фермам</t>
    </r>
    <r>
      <rPr>
        <i/>
        <sz val="10"/>
        <rFont val="Arial"/>
        <family val="2"/>
        <charset val="204"/>
      </rPr>
      <t xml:space="preserve">
Поправки к: 
М )*0</t>
    </r>
  </si>
  <si>
    <t>23</t>
  </si>
  <si>
    <t>ГЭСН 12-01-020-01</t>
  </si>
  <si>
    <r>
      <t>Устройство кровель различных типов из металлочерепицы</t>
    </r>
    <r>
      <rPr>
        <i/>
        <sz val="10"/>
        <rFont val="Arial"/>
        <family val="2"/>
        <charset val="204"/>
      </rPr>
      <t xml:space="preserve">
Поправки к: 
М )*0</t>
    </r>
  </si>
  <si>
    <t>24</t>
  </si>
  <si>
    <t>ГЭСН 12-01-015-03</t>
  </si>
  <si>
    <r>
      <t>Устройство пароизоляции: прокладочной в один слой</t>
    </r>
    <r>
      <rPr>
        <i/>
        <sz val="10"/>
        <rFont val="Arial"/>
        <family val="2"/>
        <charset val="204"/>
      </rPr>
      <t xml:space="preserve">
Поправки к: 
М )*0</t>
    </r>
  </si>
  <si>
    <t>25</t>
  </si>
  <si>
    <t>ГЭСН 12-01-023-01</t>
  </si>
  <si>
    <r>
      <t>Устройство кровли из металлочерепицы по готовым прогонам: простая кровля</t>
    </r>
    <r>
      <rPr>
        <i/>
        <sz val="10"/>
        <rFont val="Arial"/>
        <family val="2"/>
        <charset val="204"/>
      </rPr>
      <t xml:space="preserve">
Поправки к: 
М )*0</t>
    </r>
  </si>
  <si>
    <t>26</t>
  </si>
  <si>
    <t>ГЭСН 12-01-007-01</t>
  </si>
  <si>
    <r>
      <t>Устройство кровель из волнистых хризотилцементных листов: с симметричными кромками по деревянной обрешетке с ее устройством</t>
    </r>
    <r>
      <rPr>
        <i/>
        <sz val="10"/>
        <rFont val="Arial"/>
        <family val="2"/>
        <charset val="204"/>
      </rPr>
      <t xml:space="preserve">
Поправки к: 
М )*0</t>
    </r>
  </si>
  <si>
    <t>27</t>
  </si>
  <si>
    <t>ГЭСН 12-01-007-09</t>
  </si>
  <si>
    <r>
      <t>Устройство кровель из оцинкованной стали: с настенными желобами</t>
    </r>
    <r>
      <rPr>
        <i/>
        <sz val="10"/>
        <rFont val="Arial"/>
        <family val="2"/>
        <charset val="204"/>
      </rPr>
      <t xml:space="preserve">
Поправки к: 
М )*0</t>
    </r>
  </si>
  <si>
    <t>28</t>
  </si>
  <si>
    <t>ГЭСН 12-01-007-08</t>
  </si>
  <si>
    <r>
      <t>Устройство кровель из оцинкованной стали: без настенных желобов</t>
    </r>
    <r>
      <rPr>
        <i/>
        <sz val="10"/>
        <rFont val="Arial"/>
        <family val="2"/>
        <charset val="204"/>
      </rPr>
      <t xml:space="preserve">
Поправки к: 
М )*0</t>
    </r>
  </si>
  <si>
    <t>29</t>
  </si>
  <si>
    <t>ГЭСН 12-01-033-01</t>
  </si>
  <si>
    <r>
      <t>Монтаж кровли из профилированного листа для объектов непроизводственного назначения: простой</t>
    </r>
    <r>
      <rPr>
        <i/>
        <sz val="10"/>
        <rFont val="Arial"/>
        <family val="2"/>
        <charset val="204"/>
      </rPr>
      <t xml:space="preserve">
Поправки к: 
М )*0</t>
    </r>
  </si>
  <si>
    <t>30</t>
  </si>
  <si>
    <t>ГЭСН 12-01-022-01</t>
  </si>
  <si>
    <r>
      <t>Устройство обрешетки из оцинкованного профиля для покрытия кровли</t>
    </r>
    <r>
      <rPr>
        <i/>
        <sz val="10"/>
        <rFont val="Arial"/>
        <family val="2"/>
        <charset val="204"/>
      </rPr>
      <t xml:space="preserve">
Поправки к: 
М )*0</t>
    </r>
  </si>
  <si>
    <t>31</t>
  </si>
  <si>
    <t>ГЭСНр 58-01-007-06</t>
  </si>
  <si>
    <r>
      <t>Смена существующих рулонных кровель на покрытия из наплавляемых рулонных материалов: в два слоя</t>
    </r>
    <r>
      <rPr>
        <i/>
        <sz val="10"/>
        <rFont val="Arial"/>
        <family val="2"/>
        <charset val="204"/>
      </rPr>
      <t xml:space="preserve">
Поправки к: 
М )*0</t>
    </r>
  </si>
  <si>
    <t>32</t>
  </si>
  <si>
    <t>ГЭСН 12-01-016-02</t>
  </si>
  <si>
    <r>
      <t>Огрунтовка оснований из бетона или раствора под водоизоляционный кровельный ковер: готовой эмульсией битумной</t>
    </r>
    <r>
      <rPr>
        <i/>
        <sz val="10"/>
        <rFont val="Arial"/>
        <family val="2"/>
        <charset val="204"/>
      </rPr>
      <t xml:space="preserve">
Поправки к: 
М )*0</t>
    </r>
  </si>
  <si>
    <t>33</t>
  </si>
  <si>
    <t>ГЭСН 12-01-004-01</t>
  </si>
  <si>
    <r>
      <t>Устройство примыканий рулонных и мастичных кровель к стенам и парапетам высотой: до 600 мм без фартуков</t>
    </r>
    <r>
      <rPr>
        <i/>
        <sz val="10"/>
        <rFont val="Arial"/>
        <family val="2"/>
        <charset val="204"/>
      </rPr>
      <t xml:space="preserve">
Поправки к: 
М )*0</t>
    </r>
  </si>
  <si>
    <t>34</t>
  </si>
  <si>
    <t>ГЭСН 12-01-004-02</t>
  </si>
  <si>
    <r>
      <t>Устройство примыканий рулонных и мастичных кровель к стенам и парапетам высотой: более 600 мм с одним фартуком</t>
    </r>
    <r>
      <rPr>
        <i/>
        <sz val="10"/>
        <rFont val="Arial"/>
        <family val="2"/>
        <charset val="204"/>
      </rPr>
      <t xml:space="preserve">
Поправки к: 
М )*0</t>
    </r>
  </si>
  <si>
    <t>35</t>
  </si>
  <si>
    <t>ГЭСН 12-01-004-03</t>
  </si>
  <si>
    <r>
      <t>Устройство примыканий рулонных и мастичных кровель к стенам и парапетам высотой: более 600 мм с двумя фартуками</t>
    </r>
    <r>
      <rPr>
        <i/>
        <sz val="10"/>
        <rFont val="Arial"/>
        <family val="2"/>
        <charset val="204"/>
      </rPr>
      <t xml:space="preserve">
Поправки к: 
М )*0</t>
    </r>
  </si>
  <si>
    <t>36</t>
  </si>
  <si>
    <t>ГЭСН 12-01-001-05</t>
  </si>
  <si>
    <r>
      <t>Устройство кровель скатных из наплавляемых материалов: в два слоя</t>
    </r>
    <r>
      <rPr>
        <i/>
        <sz val="10"/>
        <rFont val="Arial"/>
        <family val="2"/>
        <charset val="204"/>
      </rPr>
      <t xml:space="preserve">
Поправки к: 
М )*0</t>
    </r>
  </si>
  <si>
    <t>37</t>
  </si>
  <si>
    <t>ГЭСН 12-01-002-09</t>
  </si>
  <si>
    <r>
      <t>Устройство кровель плоских из наплавляемых материалов: в два слоя</t>
    </r>
    <r>
      <rPr>
        <i/>
        <sz val="10"/>
        <rFont val="Arial"/>
        <family val="2"/>
        <charset val="204"/>
      </rPr>
      <t xml:space="preserve">
Поправки к: 
М )*0</t>
    </r>
  </si>
  <si>
    <t>38</t>
  </si>
  <si>
    <t>ГЭСНр 58-01-020-01</t>
  </si>
  <si>
    <r>
      <t>Смена обделок из листовой стали (поясков, сандриков, отливов, карнизов) шириной: до 0,4 м</t>
    </r>
    <r>
      <rPr>
        <i/>
        <sz val="10"/>
        <rFont val="Arial"/>
        <family val="2"/>
        <charset val="204"/>
      </rPr>
      <t xml:space="preserve">
Поправки к: 
М )*0</t>
    </r>
  </si>
  <si>
    <t>39</t>
  </si>
  <si>
    <t>ГЭСНр 58-01-020-02</t>
  </si>
  <si>
    <r>
      <t>Смена обделок из листовой стали (поясков, сандриков, отливов, карнизов) шириной: до 0,7 м</t>
    </r>
    <r>
      <rPr>
        <i/>
        <sz val="10"/>
        <rFont val="Arial"/>
        <family val="2"/>
        <charset val="204"/>
      </rPr>
      <t xml:space="preserve">
Поправки к: 
М )*0</t>
    </r>
  </si>
  <si>
    <t>40</t>
  </si>
  <si>
    <t>ГЭСНр 58-01-020-03</t>
  </si>
  <si>
    <r>
      <t>Смена обделок из листовой стали (брандмауэров и парапетов без обделки боковых стенок) шириной: до 1 м</t>
    </r>
    <r>
      <rPr>
        <i/>
        <sz val="10"/>
        <rFont val="Arial"/>
        <family val="2"/>
        <charset val="204"/>
      </rPr>
      <t xml:space="preserve">
Поправки к: 
М )*0</t>
    </r>
  </si>
  <si>
    <t>41</t>
  </si>
  <si>
    <t>ГЭСН 12-01-032-01</t>
  </si>
  <si>
    <r>
      <t>Монтаж снегозадержателя: уголкового</t>
    </r>
    <r>
      <rPr>
        <i/>
        <sz val="10"/>
        <rFont val="Arial"/>
        <family val="2"/>
        <charset val="204"/>
      </rPr>
      <t xml:space="preserve">
Поправки к: 
М )*0;   
ЭМ )*0,7;   
ЗТ )*0,7;   
ЗТм )*0,7</t>
    </r>
  </si>
  <si>
    <t>42</t>
  </si>
  <si>
    <r>
      <t>Монтаж снегозадержателя: уголкового</t>
    </r>
    <r>
      <rPr>
        <i/>
        <sz val="10"/>
        <rFont val="Arial"/>
        <family val="2"/>
        <charset val="204"/>
      </rPr>
      <t xml:space="preserve">
Поправки к: 
М )*0</t>
    </r>
  </si>
  <si>
    <t>43</t>
  </si>
  <si>
    <t>ГЭСН 12-01-032-02</t>
  </si>
  <si>
    <r>
      <t>Монтаж снегозадержателя: решетчатого и трубчатого</t>
    </r>
    <r>
      <rPr>
        <i/>
        <sz val="10"/>
        <rFont val="Arial"/>
        <family val="2"/>
        <charset val="204"/>
      </rPr>
      <t xml:space="preserve">
Поправки к: 
М )*0;   
ЭМ )*0,7;   
ЗТ )*0,7;   
ЗТм )*0,7</t>
    </r>
  </si>
  <si>
    <t>44</t>
  </si>
  <si>
    <r>
      <t>Монтаж снегозадержателя: решетчатого и трубчатого</t>
    </r>
    <r>
      <rPr>
        <i/>
        <sz val="10"/>
        <rFont val="Arial"/>
        <family val="2"/>
        <charset val="204"/>
      </rPr>
      <t xml:space="preserve">
Поправки к: 
М )*0</t>
    </r>
  </si>
  <si>
    <t>45</t>
  </si>
  <si>
    <t>ГЭСН 12-01-012-01</t>
  </si>
  <si>
    <r>
      <t>Ограждение кровель перилами</t>
    </r>
    <r>
      <rPr>
        <i/>
        <sz val="10"/>
        <rFont val="Arial"/>
        <family val="2"/>
        <charset val="204"/>
      </rPr>
      <t xml:space="preserve">
Поправки к: 
М )*0</t>
    </r>
  </si>
  <si>
    <t>46</t>
  </si>
  <si>
    <t>ГЭСН 10-01-022-01</t>
  </si>
  <si>
    <r>
      <t>Подшивка потолков: досками обшивки</t>
    </r>
    <r>
      <rPr>
        <i/>
        <sz val="10"/>
        <rFont val="Arial"/>
        <family val="2"/>
        <charset val="204"/>
      </rPr>
      <t xml:space="preserve">
Поправки к: 
М )*0</t>
    </r>
  </si>
  <si>
    <t>47</t>
  </si>
  <si>
    <t>ГЭСН 12-01-010-01</t>
  </si>
  <si>
    <r>
      <t>Устройство мелких покрытий (брандмауэры, парапеты, свесы и т.п.) из листовой оцинкованной стали</t>
    </r>
    <r>
      <rPr>
        <i/>
        <sz val="10"/>
        <rFont val="Arial"/>
        <family val="2"/>
        <charset val="204"/>
      </rPr>
      <t xml:space="preserve">
Поправки к: 
М )*0</t>
    </r>
  </si>
  <si>
    <t>48</t>
  </si>
  <si>
    <t>ГЭСН 08-02-001-01</t>
  </si>
  <si>
    <r>
      <t>Кладка стен кирпичных наружных: простых при высоте этажа до 4 м</t>
    </r>
    <r>
      <rPr>
        <i/>
        <sz val="10"/>
        <rFont val="Arial"/>
        <family val="2"/>
        <charset val="204"/>
      </rPr>
      <t xml:space="preserve">
Поправки к: 
М )*0</t>
    </r>
  </si>
  <si>
    <t>49</t>
  </si>
  <si>
    <t>ГЭСН 08-02-003-03</t>
  </si>
  <si>
    <r>
      <t>Кладка из кирпича: столбов прямоугольных неармированных при высоте этажа до 4 м</t>
    </r>
    <r>
      <rPr>
        <i/>
        <sz val="10"/>
        <rFont val="Arial"/>
        <family val="2"/>
        <charset val="204"/>
      </rPr>
      <t xml:space="preserve">
Поправки к: 
М )*0</t>
    </r>
  </si>
  <si>
    <t>50</t>
  </si>
  <si>
    <t>ГЭСНр 53-01-022-01</t>
  </si>
  <si>
    <r>
      <t>Перекладка кирпичного карниза при высоте (в рядах): в 4 кирпича</t>
    </r>
    <r>
      <rPr>
        <i/>
        <sz val="10"/>
        <rFont val="Arial"/>
        <family val="2"/>
        <charset val="204"/>
      </rPr>
      <t xml:space="preserve">
Поправки к: 
М )*0</t>
    </r>
  </si>
  <si>
    <t>51</t>
  </si>
  <si>
    <t>ГЭСНр 53-01-022-02</t>
  </si>
  <si>
    <r>
      <t>Перекладка кирпичного карниза при высоте (в рядах): в 6 кирпичей</t>
    </r>
    <r>
      <rPr>
        <i/>
        <sz val="10"/>
        <rFont val="Arial"/>
        <family val="2"/>
        <charset val="204"/>
      </rPr>
      <t xml:space="preserve">
Поправки к: 
М )*0</t>
    </r>
  </si>
  <si>
    <t>52</t>
  </si>
  <si>
    <t>ГЭСН 10-01-008-04</t>
  </si>
  <si>
    <r>
      <t>Устройство: фронтонов</t>
    </r>
    <r>
      <rPr>
        <i/>
        <sz val="10"/>
        <rFont val="Arial"/>
        <family val="2"/>
        <charset val="204"/>
      </rPr>
      <t xml:space="preserve">
Поправки к: 
М )*0</t>
    </r>
  </si>
  <si>
    <t>53</t>
  </si>
  <si>
    <t>ГЭСН 10-01-008-05</t>
  </si>
  <si>
    <r>
      <t>Устройство: карнизов</t>
    </r>
    <r>
      <rPr>
        <i/>
        <sz val="10"/>
        <rFont val="Arial"/>
        <family val="2"/>
        <charset val="204"/>
      </rPr>
      <t xml:space="preserve">
Поправки к: 
М )*0</t>
    </r>
  </si>
  <si>
    <t>54</t>
  </si>
  <si>
    <t>ГЭСНр 58-01-006-01</t>
  </si>
  <si>
    <r>
      <t>Ремонт отдельных мест покрытия из хризотилцементных листов: обыкновенного профиля</t>
    </r>
    <r>
      <rPr>
        <i/>
        <sz val="10"/>
        <rFont val="Arial"/>
        <family val="2"/>
        <charset val="204"/>
      </rPr>
      <t xml:space="preserve">
Поправки к: 
М )*0</t>
    </r>
  </si>
  <si>
    <t>55</t>
  </si>
  <si>
    <t>ГЭСНр 58-01-007-01</t>
  </si>
  <si>
    <r>
      <t>Ремонт отдельными местами рулонного покрытия с промазкой: битумными составами с заменой 1 слоя</t>
    </r>
    <r>
      <rPr>
        <i/>
        <sz val="10"/>
        <rFont val="Arial"/>
        <family val="2"/>
        <charset val="204"/>
      </rPr>
      <t xml:space="preserve">
Поправки к: 
М )*0</t>
    </r>
  </si>
  <si>
    <t>56</t>
  </si>
  <si>
    <t>ГЭСНр 58-01-007-02</t>
  </si>
  <si>
    <r>
      <t>Ремонт отдельными местами рулонного покрытия с промазкой: битумными составами с заменой 2 слоев</t>
    </r>
    <r>
      <rPr>
        <i/>
        <sz val="10"/>
        <rFont val="Arial"/>
        <family val="2"/>
        <charset val="204"/>
      </rPr>
      <t xml:space="preserve">
Поправки к: 
М )*0</t>
    </r>
  </si>
  <si>
    <t>57</t>
  </si>
  <si>
    <t>ГЭСНр 58-01-007-03</t>
  </si>
  <si>
    <r>
      <t>Ремонт отдельными местами рулонного покрытия с промазкой: рубероидной мастикой</t>
    </r>
    <r>
      <rPr>
        <i/>
        <sz val="10"/>
        <rFont val="Arial"/>
        <family val="2"/>
        <charset val="204"/>
      </rPr>
      <t xml:space="preserve">
Поправки к: 
М )*0</t>
    </r>
  </si>
  <si>
    <t>58</t>
  </si>
  <si>
    <t>ГЭСНр 58-01-007-04</t>
  </si>
  <si>
    <r>
      <t>Ремонт отдельными местами рулонного покрытия с промазкой: смолой</t>
    </r>
    <r>
      <rPr>
        <i/>
        <sz val="10"/>
        <rFont val="Arial"/>
        <family val="2"/>
        <charset val="204"/>
      </rPr>
      <t xml:space="preserve">
Поправки к: 
М )*0</t>
    </r>
  </si>
  <si>
    <t>59</t>
  </si>
  <si>
    <t>ГЭСНр 58-01-008-02</t>
  </si>
  <si>
    <r>
      <t>Смена негодных листов кровли до 5 шт. в одном месте из листовой кровельной стали: оцинкованной</t>
    </r>
    <r>
      <rPr>
        <i/>
        <sz val="10"/>
        <rFont val="Arial"/>
        <family val="2"/>
        <charset val="204"/>
      </rPr>
      <t xml:space="preserve">
Поправки к: 
М )*0</t>
    </r>
  </si>
  <si>
    <t>60</t>
  </si>
  <si>
    <t>ГЭСНр 58-01-008-06</t>
  </si>
  <si>
    <r>
      <t>Ремонт отдельных мест покрытия из листовой кровельной стали: оцинкованной, постановка заплат размером 0,5 м2</t>
    </r>
    <r>
      <rPr>
        <i/>
        <sz val="10"/>
        <rFont val="Arial"/>
        <family val="2"/>
        <charset val="204"/>
      </rPr>
      <t xml:space="preserve">
Поправки к: 
М )*0</t>
    </r>
  </si>
  <si>
    <t>61</t>
  </si>
  <si>
    <t>ГЭСНр 58-01-009-01</t>
  </si>
  <si>
    <r>
      <t>Промазка фальцев и свищей в покрытии из кровельной стали</t>
    </r>
    <r>
      <rPr>
        <i/>
        <sz val="10"/>
        <rFont val="Arial"/>
        <family val="2"/>
        <charset val="204"/>
      </rPr>
      <t xml:space="preserve">
Поправки к: 
М )*0</t>
    </r>
  </si>
  <si>
    <t>62</t>
  </si>
  <si>
    <t>ГЭСНр 58-01-012-01</t>
  </si>
  <si>
    <r>
      <t>Устройство обрешетки сплошной из досок</t>
    </r>
    <r>
      <rPr>
        <i/>
        <sz val="10"/>
        <rFont val="Arial"/>
        <family val="2"/>
        <charset val="204"/>
      </rPr>
      <t xml:space="preserve">
Поправки к: 
М )*0</t>
    </r>
  </si>
  <si>
    <t>63</t>
  </si>
  <si>
    <t>ГЭСНр 58-01-012-02</t>
  </si>
  <si>
    <r>
      <t>Устройство обрешетки с прозорами из досок и брусков под кровлю: из листовой стали</t>
    </r>
    <r>
      <rPr>
        <i/>
        <sz val="10"/>
        <rFont val="Arial"/>
        <family val="2"/>
        <charset val="204"/>
      </rPr>
      <t xml:space="preserve">
Поправки к: 
М )*0</t>
    </r>
  </si>
  <si>
    <t>64</t>
  </si>
  <si>
    <t>ГЭСН 12-01-017-01</t>
  </si>
  <si>
    <r>
      <t>Устройство выравнивающих стяжек: цементно-песчаных толщиной 15 мм</t>
    </r>
    <r>
      <rPr>
        <i/>
        <sz val="10"/>
        <rFont val="Arial"/>
        <family val="2"/>
        <charset val="204"/>
      </rPr>
      <t xml:space="preserve">
Поправки к: 
М )*0</t>
    </r>
  </si>
  <si>
    <t>65</t>
  </si>
  <si>
    <t>ГЭСН 12-01-017-02</t>
  </si>
  <si>
    <r>
      <t>Устройство выравнивающих стяжек: на каждый 1 мм изменения толщины добавлять или исключать к норме 12-01-017-01</t>
    </r>
    <r>
      <rPr>
        <i/>
        <sz val="10"/>
        <rFont val="Arial"/>
        <family val="2"/>
        <charset val="204"/>
      </rPr>
      <t xml:space="preserve">
Поправки к: 
М )*0</t>
    </r>
  </si>
  <si>
    <t>66</t>
  </si>
  <si>
    <t>ГЭСНр 58-01-016-02</t>
  </si>
  <si>
    <r>
      <t>Ремонт цементной стяжки площадью заделки: до 0,5 м2</t>
    </r>
    <r>
      <rPr>
        <i/>
        <sz val="10"/>
        <rFont val="Arial"/>
        <family val="2"/>
        <charset val="204"/>
      </rPr>
      <t xml:space="preserve">
Поправки к: 
М )*0</t>
    </r>
  </si>
  <si>
    <t>67</t>
  </si>
  <si>
    <t>ГЭСН 12-01-009-02</t>
  </si>
  <si>
    <r>
      <t>Устройство желобов: подвесных</t>
    </r>
    <r>
      <rPr>
        <i/>
        <sz val="10"/>
        <rFont val="Arial"/>
        <family val="2"/>
        <charset val="204"/>
      </rPr>
      <t xml:space="preserve">
Поправки к: 
М )*0</t>
    </r>
  </si>
  <si>
    <t>68</t>
  </si>
  <si>
    <t>ГЭСНр 58-01-010-01</t>
  </si>
  <si>
    <r>
      <t>Смена: прямых звеньев водосточных труб с земли, лестниц или подмостей</t>
    </r>
    <r>
      <rPr>
        <i/>
        <sz val="10"/>
        <rFont val="Arial"/>
        <family val="2"/>
        <charset val="204"/>
      </rPr>
      <t xml:space="preserve">
Поправки к: 
М )*0</t>
    </r>
  </si>
  <si>
    <t>69</t>
  </si>
  <si>
    <t>ГЭСНр 58-01-010-03</t>
  </si>
  <si>
    <r>
      <t>Смена: колен водосточных труб с земли, лестниц и подмостей</t>
    </r>
    <r>
      <rPr>
        <i/>
        <sz val="10"/>
        <rFont val="Arial"/>
        <family val="2"/>
        <charset val="204"/>
      </rPr>
      <t xml:space="preserve">
Поправки к: 
М )*0</t>
    </r>
  </si>
  <si>
    <t>70</t>
  </si>
  <si>
    <t>ГЭСНр 58-01-010-05</t>
  </si>
  <si>
    <r>
      <t>Смена: отливов (отметов) водосточных труб</t>
    </r>
    <r>
      <rPr>
        <i/>
        <sz val="10"/>
        <rFont val="Arial"/>
        <family val="2"/>
        <charset val="204"/>
      </rPr>
      <t xml:space="preserve">
Поправки к: 
М )*0</t>
    </r>
  </si>
  <si>
    <t>71</t>
  </si>
  <si>
    <t>ГЭСНр 58-01-010-06</t>
  </si>
  <si>
    <r>
      <t>Смена: воронок водосточных труб с земли, лестниц или подмостей</t>
    </r>
    <r>
      <rPr>
        <i/>
        <sz val="10"/>
        <rFont val="Arial"/>
        <family val="2"/>
        <charset val="204"/>
      </rPr>
      <t xml:space="preserve">
Поправки к: 
М )*0</t>
    </r>
  </si>
  <si>
    <t>72</t>
  </si>
  <si>
    <t>ГЭСНр 53-01-001-01</t>
  </si>
  <si>
    <r>
      <t>Разборка обшивки: неоштукатуренных деревянных стен</t>
    </r>
    <r>
      <rPr>
        <i/>
        <sz val="10"/>
        <rFont val="Arial"/>
        <family val="2"/>
        <charset val="204"/>
      </rPr>
      <t xml:space="preserve">
Поправки к: 
М )*0</t>
    </r>
  </si>
  <si>
    <t>73</t>
  </si>
  <si>
    <t>ГЭСН 08-07-006-01</t>
  </si>
  <si>
    <r>
      <t>Устройство защитной декоративной сетки на время ремонта фасада</t>
    </r>
    <r>
      <rPr>
        <i/>
        <sz val="10"/>
        <rFont val="Arial"/>
        <family val="2"/>
        <charset val="204"/>
      </rPr>
      <t xml:space="preserve">
Поправки к: 
М )*0</t>
    </r>
  </si>
  <si>
    <t>74</t>
  </si>
  <si>
    <t>ГЭСН 09-05-003-01</t>
  </si>
  <si>
    <r>
      <t>Постановка болтов: строительных с гайками и шайбами</t>
    </r>
    <r>
      <rPr>
        <i/>
        <sz val="10"/>
        <rFont val="Arial"/>
        <family val="2"/>
        <charset val="204"/>
      </rPr>
      <t xml:space="preserve">
Поправки к: 
М )*0</t>
    </r>
  </si>
  <si>
    <t>75</t>
  </si>
  <si>
    <t>ГЭСН 26-01-039-01</t>
  </si>
  <si>
    <r>
      <t>Изоляция покрытий и перекрытий изделиями из волокнистых и зернистых материалов насухо</t>
    </r>
    <r>
      <rPr>
        <i/>
        <sz val="10"/>
        <rFont val="Arial"/>
        <family val="2"/>
        <charset val="204"/>
      </rPr>
      <t xml:space="preserve">
Поправки к: 
М )*0</t>
    </r>
  </si>
  <si>
    <t>76</t>
  </si>
  <si>
    <t>ГЭСН 26-01-055-02</t>
  </si>
  <si>
    <r>
      <t>Установка пароизоляционного слоя из: пленки полиэтиленовой (без стекловолокнистых материалов)</t>
    </r>
    <r>
      <rPr>
        <i/>
        <sz val="10"/>
        <rFont val="Arial"/>
        <family val="2"/>
        <charset val="204"/>
      </rPr>
      <t xml:space="preserve">
Поправки к: 
М )*0</t>
    </r>
  </si>
  <si>
    <t>77</t>
  </si>
  <si>
    <t>ГЭСН 26-01-040-01</t>
  </si>
  <si>
    <r>
      <t>Устройство противопожарных поясов из волокнистых и зернистых материалов на растворе</t>
    </r>
    <r>
      <rPr>
        <i/>
        <sz val="10"/>
        <rFont val="Arial"/>
        <family val="2"/>
        <charset val="204"/>
      </rPr>
      <t xml:space="preserve">
Поправки к: 
М )*0</t>
    </r>
  </si>
  <si>
    <t>78</t>
  </si>
  <si>
    <t>ГЭСН 15-01-063-02</t>
  </si>
  <si>
    <r>
      <t>Наружная облицовка поверхности стен в вертикальном исполнении по металлическому каркасу (с его устройством): металлосайдингом без пароизоляционного слоя</t>
    </r>
    <r>
      <rPr>
        <i/>
        <sz val="10"/>
        <rFont val="Arial"/>
        <family val="2"/>
        <charset val="204"/>
      </rPr>
      <t xml:space="preserve">
Поправки к: 
М )*0</t>
    </r>
  </si>
  <si>
    <t>79</t>
  </si>
  <si>
    <t>ГЭСН 15-01-065-01</t>
  </si>
  <si>
    <r>
      <t>Наружная облицовка поверхности стен сайдингом металлическим с полимерным покрытием с устройством металлического каркаса и теплоизоляционного слоя</t>
    </r>
    <r>
      <rPr>
        <i/>
        <sz val="10"/>
        <rFont val="Arial"/>
        <family val="2"/>
        <charset val="204"/>
      </rPr>
      <t xml:space="preserve">
Поправки к: 
М )*0</t>
    </r>
  </si>
  <si>
    <t>80</t>
  </si>
  <si>
    <t>ГЭСН 15-01-070-01</t>
  </si>
  <si>
    <r>
      <t>Облицовка: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t>
    </r>
    <r>
      <rPr>
        <i/>
        <sz val="10"/>
        <rFont val="Arial"/>
        <family val="2"/>
        <charset val="204"/>
      </rPr>
      <t xml:space="preserve">
Поправки к: 
М )*0</t>
    </r>
  </si>
  <si>
    <t>81</t>
  </si>
  <si>
    <t>ГЭСН 15-01-070-02</t>
  </si>
  <si>
    <r>
      <t>Облицовка: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t>
    </r>
    <r>
      <rPr>
        <i/>
        <sz val="10"/>
        <rFont val="Arial"/>
        <family val="2"/>
        <charset val="204"/>
      </rPr>
      <t xml:space="preserve">
Поправки к: 
М )*0</t>
    </r>
  </si>
  <si>
    <t>82</t>
  </si>
  <si>
    <t>ГЭСНр 61-04-003-01</t>
  </si>
  <si>
    <r>
      <t>Устройство основания под штукатурку из металлической сетки: по кирпичным и бетонным поверхностям</t>
    </r>
    <r>
      <rPr>
        <i/>
        <sz val="10"/>
        <rFont val="Arial"/>
        <family val="2"/>
        <charset val="204"/>
      </rPr>
      <t xml:space="preserve">
Поправки к: 
М )*0</t>
    </r>
  </si>
  <si>
    <t>83</t>
  </si>
  <si>
    <t>ГЭСН 15-02-001-01</t>
  </si>
  <si>
    <r>
      <t>Улучшенная штукатурка фасадов цементно-известковым раствором по камню: стен</t>
    </r>
    <r>
      <rPr>
        <i/>
        <sz val="10"/>
        <rFont val="Arial"/>
        <family val="2"/>
        <charset val="204"/>
      </rPr>
      <t xml:space="preserve">
Поправки к: 
М )*0</t>
    </r>
  </si>
  <si>
    <t>84</t>
  </si>
  <si>
    <t>ГЭСНр 62-02-007-07</t>
  </si>
  <si>
    <r>
      <t>Шпатлевка ранее окрашенных фасадов под окраску перхлорвиниловыми красками: простых с земли и лесов</t>
    </r>
    <r>
      <rPr>
        <i/>
        <sz val="10"/>
        <rFont val="Arial"/>
        <family val="2"/>
        <charset val="204"/>
      </rPr>
      <t xml:space="preserve">
Поправки к: 
М )*0</t>
    </r>
  </si>
  <si>
    <t>85</t>
  </si>
  <si>
    <t>ГЭСНр 62-04-005-01</t>
  </si>
  <si>
    <r>
      <t>Очистка вручную поверхности фасадов простых от известковой окраски: с земли и лесов</t>
    </r>
    <r>
      <rPr>
        <i/>
        <sz val="10"/>
        <rFont val="Arial"/>
        <family val="2"/>
        <charset val="204"/>
      </rPr>
      <t xml:space="preserve">
Поправки к: 
М )*0</t>
    </r>
  </si>
  <si>
    <t>86</t>
  </si>
  <si>
    <t>ГЭСНр 62-04-005-05</t>
  </si>
  <si>
    <r>
      <t>Очистка вручную поверхности фасадов простых от перхлорвиниловых и масляных красок: с земли и лесов</t>
    </r>
    <r>
      <rPr>
        <i/>
        <sz val="10"/>
        <rFont val="Arial"/>
        <family val="2"/>
        <charset val="204"/>
      </rPr>
      <t xml:space="preserve">
Поправки к: 
М )*0</t>
    </r>
  </si>
  <si>
    <t>87</t>
  </si>
  <si>
    <t>ГЭСН 15-04-019-07</t>
  </si>
  <si>
    <r>
      <t>Окраска фасадов акриловыми составами в один тон: с лесов вручную по подготовленной поверхности</t>
    </r>
    <r>
      <rPr>
        <i/>
        <sz val="10"/>
        <rFont val="Arial"/>
        <family val="2"/>
        <charset val="204"/>
      </rPr>
      <t xml:space="preserve">
Поправки к: 
М )*0</t>
    </r>
  </si>
  <si>
    <t>88</t>
  </si>
  <si>
    <t>ГЭСНр 62-02-003-09</t>
  </si>
  <si>
    <r>
      <t>Простая масляная окраска ранее окрашенных фасадов с подготовкой и расчисткой старой краски свыше 10 до 35%: с земли и лесов</t>
    </r>
    <r>
      <rPr>
        <i/>
        <sz val="10"/>
        <rFont val="Arial"/>
        <family val="2"/>
        <charset val="204"/>
      </rPr>
      <t xml:space="preserve">
Поправки к: 
М )*0</t>
    </r>
  </si>
  <si>
    <t>89</t>
  </si>
  <si>
    <t>ГЭСНр 62-02-003-13</t>
  </si>
  <si>
    <r>
      <t>Простая масляная окраска ранее окрашенных фасадов с подготовкой и расчисткой старой краски свыше 35%: с земли и лесов</t>
    </r>
    <r>
      <rPr>
        <i/>
        <sz val="10"/>
        <rFont val="Arial"/>
        <family val="2"/>
        <charset val="204"/>
      </rPr>
      <t xml:space="preserve">
Поправки к: 
М )*0</t>
    </r>
  </si>
  <si>
    <t>90</t>
  </si>
  <si>
    <t>ГЭСНр 62-02-004-05</t>
  </si>
  <si>
    <r>
      <t>Улучшенная масляная окраска ранее окрашенных фасадов с расчисткой старой краски: свыше 10 до 35% с земли и лесов</t>
    </r>
    <r>
      <rPr>
        <i/>
        <sz val="10"/>
        <rFont val="Arial"/>
        <family val="2"/>
        <charset val="204"/>
      </rPr>
      <t xml:space="preserve">
Поправки к: 
М )*0</t>
    </r>
  </si>
  <si>
    <t>91</t>
  </si>
  <si>
    <t>ГЭСНр 62-02-004-09</t>
  </si>
  <si>
    <r>
      <t>Улучшенная масляная окраска ранее окрашенных фасадов с расчисткой старой краски: более 35% с земли и лесов</t>
    </r>
    <r>
      <rPr>
        <i/>
        <sz val="10"/>
        <rFont val="Arial"/>
        <family val="2"/>
        <charset val="204"/>
      </rPr>
      <t xml:space="preserve">
Поправки к: 
М )*0</t>
    </r>
  </si>
  <si>
    <t>92</t>
  </si>
  <si>
    <t>ГЭСНр 62-03-004-06</t>
  </si>
  <si>
    <r>
      <t>Окраска масляными составами ранее окрашенных металлических покрытий отдельных карнизов, брандмауэрных стен, парапетов, зонтов, сандриков, подоконных отливов, металлических балок, прогонов и других мелких покрытий: за два раза с лестниц</t>
    </r>
    <r>
      <rPr>
        <i/>
        <sz val="10"/>
        <rFont val="Arial"/>
        <family val="2"/>
        <charset val="204"/>
      </rPr>
      <t xml:space="preserve">
Поправки к: 
М )*0</t>
    </r>
  </si>
  <si>
    <t>93</t>
  </si>
  <si>
    <t>ГЭСНр 53-01-020-06</t>
  </si>
  <si>
    <r>
      <t>Ремонт и восстановление герметизации горизонтальных и вертикальных стыков стеновых панелей мастикой: вулканизирующейся тиоколовой или монтажной пеной</t>
    </r>
    <r>
      <rPr>
        <i/>
        <sz val="10"/>
        <rFont val="Arial"/>
        <family val="2"/>
        <charset val="204"/>
      </rPr>
      <t xml:space="preserve">
Поправки к: 
М )*0</t>
    </r>
  </si>
  <si>
    <t>94</t>
  </si>
  <si>
    <t>ГЭСНр 61-02-001-01</t>
  </si>
  <si>
    <r>
      <t>Ремонт штукатурки гладких фасадов по камню и бетону с земли и лесов: цементно-известковым раствором площадью отдельных мест до 5 м2 толщиной слоя до 20 мм</t>
    </r>
    <r>
      <rPr>
        <i/>
        <sz val="10"/>
        <rFont val="Arial"/>
        <family val="2"/>
        <charset val="204"/>
      </rPr>
      <t xml:space="preserve">
Поправки к: 
М )*0</t>
    </r>
  </si>
  <si>
    <t>95</t>
  </si>
  <si>
    <t>ГЭСНр 61-02-001-03</t>
  </si>
  <si>
    <r>
      <t>Ремонт штукатурки гладких фасадов по камню и бетону с земли и лесов: цементно-известковым раствором площадью отдельных мест более 5 м2 толщиной слоя до 20 мм</t>
    </r>
    <r>
      <rPr>
        <i/>
        <sz val="10"/>
        <rFont val="Arial"/>
        <family val="2"/>
        <charset val="204"/>
      </rPr>
      <t xml:space="preserve">
Поправки к: 
М )*0</t>
    </r>
  </si>
  <si>
    <t>96</t>
  </si>
  <si>
    <t>ГЭСНр 53-01-014-05</t>
  </si>
  <si>
    <r>
      <t>Стесывание неровностей толщиной до 40 мм при ремонте лицевой поверхности наружных кирпичных стен</t>
    </r>
    <r>
      <rPr>
        <i/>
        <sz val="10"/>
        <rFont val="Arial"/>
        <family val="2"/>
        <charset val="204"/>
      </rPr>
      <t xml:space="preserve">
Поправки к: 
М )*0</t>
    </r>
  </si>
  <si>
    <t>97</t>
  </si>
  <si>
    <t>ГЭСНр 53-01-014-01</t>
  </si>
  <si>
    <r>
      <t>Ремонт лицевой поверхности наружных кирпичных стен при глубине заделки: в 1/2 кирпича площадью в одном месте до 1 м2</t>
    </r>
    <r>
      <rPr>
        <i/>
        <sz val="10"/>
        <rFont val="Arial"/>
        <family val="2"/>
        <charset val="204"/>
      </rPr>
      <t xml:space="preserve">
Поправки к: 
М )*0</t>
    </r>
  </si>
  <si>
    <t>98</t>
  </si>
  <si>
    <t>ГЭСНр 53-01-020-21</t>
  </si>
  <si>
    <r>
      <t>Ремонт и восстановление уплотнения стыков прокладками ПРП в 1 ряд в стенах, оконных, дверных и балконных блоках: насухо</t>
    </r>
    <r>
      <rPr>
        <i/>
        <sz val="10"/>
        <rFont val="Arial"/>
        <family val="2"/>
        <charset val="204"/>
      </rPr>
      <t xml:space="preserve">
Поправки к: 
М )*0</t>
    </r>
  </si>
  <si>
    <t>99</t>
  </si>
  <si>
    <t>ГЭСНр 53-01-020-22</t>
  </si>
  <si>
    <r>
      <t>Ремонт и восстановление уплотнения стыков прокладками ПРП в 1 ряд в стенах, оконных, дверных и балконных блоках: на мастике</t>
    </r>
    <r>
      <rPr>
        <i/>
        <sz val="10"/>
        <rFont val="Arial"/>
        <family val="2"/>
        <charset val="204"/>
      </rPr>
      <t xml:space="preserve">
Поправки к: 
М )*0</t>
    </r>
  </si>
  <si>
    <t>100</t>
  </si>
  <si>
    <t>ГЭСН 07-01-037-01</t>
  </si>
  <si>
    <r>
      <t>Заполнение вертикальных швов стеновых панелей: цементным раствором</t>
    </r>
    <r>
      <rPr>
        <i/>
        <sz val="10"/>
        <rFont val="Arial"/>
        <family val="2"/>
        <charset val="204"/>
      </rPr>
      <t xml:space="preserve">
Поправки к: 
М )*0</t>
    </r>
  </si>
  <si>
    <t>101</t>
  </si>
  <si>
    <t>ГЭСНр 63-03-007-01</t>
  </si>
  <si>
    <r>
      <t>Замена облицовки наружных стен из металлического сайдинга без замены каркаса площадью в одном месте: до 1м2</t>
    </r>
    <r>
      <rPr>
        <i/>
        <sz val="10"/>
        <rFont val="Arial"/>
        <family val="2"/>
        <charset val="204"/>
      </rPr>
      <t xml:space="preserve">
Поправки к: 
М )*0</t>
    </r>
  </si>
  <si>
    <t>102</t>
  </si>
  <si>
    <t>ГЭСНр 63-03-007-02</t>
  </si>
  <si>
    <r>
      <t>Замена облицовки наружных стен из металлического сайдинга без замены каркаса площадью в одном месте: от 1 м2 до 5 м2</t>
    </r>
    <r>
      <rPr>
        <i/>
        <sz val="10"/>
        <rFont val="Arial"/>
        <family val="2"/>
        <charset val="204"/>
      </rPr>
      <t xml:space="preserve">
Поправки к: 
М )*0</t>
    </r>
  </si>
  <si>
    <t>103</t>
  </si>
  <si>
    <t>ГЭСНр 63-03-007-03</t>
  </si>
  <si>
    <r>
      <t>Замена облицовки наружных стен из металлического сайдинга без замены каркаса площадью в одном месте: свыше 5 м2</t>
    </r>
    <r>
      <rPr>
        <i/>
        <sz val="10"/>
        <rFont val="Arial"/>
        <family val="2"/>
        <charset val="204"/>
      </rPr>
      <t xml:space="preserve">
Поправки к: 
М )*0</t>
    </r>
  </si>
  <si>
    <t>104</t>
  </si>
  <si>
    <t>ГЭСНр 63-03-007-04</t>
  </si>
  <si>
    <r>
      <t>Замена облицовки наружных стен из пластикового сайдинга без замены каркаса площадью в одном месте: до 1 м2</t>
    </r>
    <r>
      <rPr>
        <i/>
        <sz val="10"/>
        <rFont val="Arial"/>
        <family val="2"/>
        <charset val="204"/>
      </rPr>
      <t xml:space="preserve">
Поправки к: 
М )*0</t>
    </r>
  </si>
  <si>
    <t>105</t>
  </si>
  <si>
    <t>ГЭСНр 63-03-007-05</t>
  </si>
  <si>
    <r>
      <t>Замена облицовки наружных стен из пластикового сайдинга без замены каркаса площадью в одном месте: от 1 м2 до 5 м2</t>
    </r>
    <r>
      <rPr>
        <i/>
        <sz val="10"/>
        <rFont val="Arial"/>
        <family val="2"/>
        <charset val="204"/>
      </rPr>
      <t xml:space="preserve">
Поправки к: 
М )*0</t>
    </r>
  </si>
  <si>
    <t>106</t>
  </si>
  <si>
    <t>ГЭСНр 63-03-007-06</t>
  </si>
  <si>
    <r>
      <t>Замена облицовки наружных стен из пластикового сайдинга без замены каркаса площадью в одном месте: свыше 5 м2</t>
    </r>
    <r>
      <rPr>
        <i/>
        <sz val="10"/>
        <rFont val="Arial"/>
        <family val="2"/>
        <charset val="204"/>
      </rPr>
      <t xml:space="preserve">
Поправки к: 
М )*0</t>
    </r>
  </si>
  <si>
    <t>107</t>
  </si>
  <si>
    <t>ГЭСНр 63-03-010-01</t>
  </si>
  <si>
    <r>
      <t>Замена элементов облицовки вентилируемого фасада без замены каркаса: керамогранитных плит, количество плит в одном месте: до 5 шт</t>
    </r>
    <r>
      <rPr>
        <i/>
        <sz val="10"/>
        <rFont val="Arial"/>
        <family val="2"/>
        <charset val="204"/>
      </rPr>
      <t xml:space="preserve">
Поправки к: 
М )*0</t>
    </r>
  </si>
  <si>
    <t>108</t>
  </si>
  <si>
    <t>ГЭСНр 63-03-010-02</t>
  </si>
  <si>
    <r>
      <t>Замена элементов облицовки вентилируемого фасада без замены каркаса: керамогранитных плит, количество плит в одном месте: свыше 5 шт</t>
    </r>
    <r>
      <rPr>
        <i/>
        <sz val="10"/>
        <rFont val="Arial"/>
        <family val="2"/>
        <charset val="204"/>
      </rPr>
      <t xml:space="preserve">
Поправки к: 
М )*0</t>
    </r>
  </si>
  <si>
    <t>109</t>
  </si>
  <si>
    <t>ГЭСНр 63-03-010-03</t>
  </si>
  <si>
    <r>
      <t>Замена элементов облицовки вентилируемого фасада с заменой каркаса композитных панелей, площадью в одном месте: до 1 м2</t>
    </r>
    <r>
      <rPr>
        <i/>
        <sz val="10"/>
        <rFont val="Arial"/>
        <family val="2"/>
        <charset val="204"/>
      </rPr>
      <t xml:space="preserve">
Поправки к: 
М )*0</t>
    </r>
  </si>
  <si>
    <t>110</t>
  </si>
  <si>
    <t>ГЭСНр 63-03-010-04</t>
  </si>
  <si>
    <r>
      <t>Замена элементов облицовки вентилируемого фасада с заменой каркаса композитных панелей, площадью в одном месте: от 1 м2 до 5 м2</t>
    </r>
    <r>
      <rPr>
        <i/>
        <sz val="10"/>
        <rFont val="Arial"/>
        <family val="2"/>
        <charset val="204"/>
      </rPr>
      <t xml:space="preserve">
Поправки к: 
М )*0</t>
    </r>
  </si>
  <si>
    <t>111</t>
  </si>
  <si>
    <t>ГЭСНр 63-03-010-05</t>
  </si>
  <si>
    <r>
      <t>Замена элементов облицовки вентилируемого фасада с заменой каркаса композитных панелей, площадью в одном месте: свыше 5 м2</t>
    </r>
    <r>
      <rPr>
        <i/>
        <sz val="10"/>
        <rFont val="Arial"/>
        <family val="2"/>
        <charset val="204"/>
      </rPr>
      <t xml:space="preserve">
Поправки к: 
М )*0</t>
    </r>
  </si>
  <si>
    <t>112</t>
  </si>
  <si>
    <t>ГЭСН 26-01-036-01</t>
  </si>
  <si>
    <r>
      <t>Изоляция изделиями из волокнистых и зернистых материалов с креплением на клее и дюбелями холодных поверхностей: наружных стен</t>
    </r>
    <r>
      <rPr>
        <i/>
        <sz val="10"/>
        <rFont val="Arial"/>
        <family val="2"/>
        <charset val="204"/>
      </rPr>
      <t xml:space="preserve">
Поправки к: 
М )*0</t>
    </r>
  </si>
  <si>
    <t>Раздел: 4. Ремонт отмостки</t>
  </si>
  <si>
    <t>113</t>
  </si>
  <si>
    <t>ГЭСНр 68-02-004-04</t>
  </si>
  <si>
    <r>
      <t>Разборка покрытий и оснований: асфальтобетонных с помощью молотков отбойных</t>
    </r>
    <r>
      <rPr>
        <i/>
        <sz val="10"/>
        <rFont val="Arial"/>
        <family val="2"/>
        <charset val="204"/>
      </rPr>
      <t xml:space="preserve">
Поправки к: 
М )*0</t>
    </r>
  </si>
  <si>
    <t>114</t>
  </si>
  <si>
    <t>ГЭСН 27-04-001-01</t>
  </si>
  <si>
    <r>
      <t>Устройство подстилающих и выравнивающих слоев оснований: из песка</t>
    </r>
    <r>
      <rPr>
        <i/>
        <sz val="10"/>
        <rFont val="Arial"/>
        <family val="2"/>
        <charset val="204"/>
      </rPr>
      <t xml:space="preserve">
Поправки к: 
М )*0</t>
    </r>
  </si>
  <si>
    <t>115</t>
  </si>
  <si>
    <t>ГЭСН 27-04-001-04</t>
  </si>
  <si>
    <r>
      <t>Устройство подстилающих и выравнивающих слоев оснований: из щебня</t>
    </r>
    <r>
      <rPr>
        <i/>
        <sz val="10"/>
        <rFont val="Arial"/>
        <family val="2"/>
        <charset val="204"/>
      </rPr>
      <t xml:space="preserve">
Поправки к: 
М )*0</t>
    </r>
  </si>
  <si>
    <t>116</t>
  </si>
  <si>
    <t>ГЭСН 27-06-002-17</t>
  </si>
  <si>
    <r>
      <t>Устройство цементобетонных покрытий однослойных средствами малой механизации, толщина слоя 20 см</t>
    </r>
    <r>
      <rPr>
        <i/>
        <sz val="10"/>
        <rFont val="Arial"/>
        <family val="2"/>
        <charset val="204"/>
      </rPr>
      <t xml:space="preserve">
Поправки к: 
М )*0</t>
    </r>
  </si>
  <si>
    <t>117</t>
  </si>
  <si>
    <t>ГЭСН 27-06-002-18</t>
  </si>
  <si>
    <r>
      <t>На каждый 1 см изменения толщины слоя добавлять или исключать к норме 27-06-002-17</t>
    </r>
    <r>
      <rPr>
        <i/>
        <sz val="10"/>
        <rFont val="Arial"/>
        <family val="2"/>
        <charset val="204"/>
      </rPr>
      <t xml:space="preserve">
Поправки к: 
М )*0</t>
    </r>
  </si>
  <si>
    <t>118</t>
  </si>
  <si>
    <t>ГЭСН 27-06-009-01</t>
  </si>
  <si>
    <r>
      <t>Укладка металлической сетки в цементобетонное дорожное покрытие</t>
    </r>
    <r>
      <rPr>
        <i/>
        <sz val="10"/>
        <rFont val="Arial"/>
        <family val="2"/>
        <charset val="204"/>
      </rPr>
      <t xml:space="preserve">
Поправки к: 
М )*0</t>
    </r>
  </si>
  <si>
    <t>119</t>
  </si>
  <si>
    <t>ГЭСНр 56-01-002-02</t>
  </si>
  <si>
    <r>
      <t>Снятие оконных переплетов: остекленных</t>
    </r>
    <r>
      <rPr>
        <i/>
        <sz val="10"/>
        <rFont val="Arial"/>
        <family val="2"/>
        <charset val="204"/>
      </rPr>
      <t xml:space="preserve">
Поправки к: 
М )*0</t>
    </r>
  </si>
  <si>
    <t>120</t>
  </si>
  <si>
    <t>ГЭСНр 56-01-001-01</t>
  </si>
  <si>
    <r>
      <t>Демонтаж оконных коробок: в каменных стенах с отбивкой штукатурки в откосах</t>
    </r>
    <r>
      <rPr>
        <i/>
        <sz val="10"/>
        <rFont val="Arial"/>
        <family val="2"/>
        <charset val="204"/>
      </rPr>
      <t xml:space="preserve">
Поправки к: 
М )*0</t>
    </r>
  </si>
  <si>
    <t>121</t>
  </si>
  <si>
    <t>ГЭСНр 56-01-003-02</t>
  </si>
  <si>
    <r>
      <t>Снятие подоконных досок: деревянных в каменных зданиях</t>
    </r>
    <r>
      <rPr>
        <i/>
        <sz val="10"/>
        <rFont val="Arial"/>
        <family val="2"/>
        <charset val="204"/>
      </rPr>
      <t xml:space="preserve">
Поправки к: 
М )*0</t>
    </r>
  </si>
  <si>
    <t>122</t>
  </si>
  <si>
    <t>ГЭСНр 56-01-003-04</t>
  </si>
  <si>
    <r>
      <t>Снятие подоконных досок: пластиковых</t>
    </r>
    <r>
      <rPr>
        <i/>
        <sz val="10"/>
        <rFont val="Arial"/>
        <family val="2"/>
        <charset val="204"/>
      </rPr>
      <t xml:space="preserve">
Поправки к: 
М )*0</t>
    </r>
  </si>
  <si>
    <t>123</t>
  </si>
  <si>
    <t>ГЭСН 10-01-034-01</t>
  </si>
  <si>
    <r>
      <t>Установка в жилых и общественных зданиях оконных блоков из ПВХ профилей: глухих с площадью проема до 2 м2</t>
    </r>
    <r>
      <rPr>
        <i/>
        <sz val="10"/>
        <rFont val="Arial"/>
        <family val="2"/>
        <charset val="204"/>
      </rPr>
      <t xml:space="preserve">
Поправки к: 
М )*0</t>
    </r>
  </si>
  <si>
    <t>124</t>
  </si>
  <si>
    <t>ГЭСН 10-01-034-02</t>
  </si>
  <si>
    <r>
      <t>Установка в жилых и общественных зданиях оконных блоков из ПВХ профилей: глухих с площадью проема более 2 м2</t>
    </r>
    <r>
      <rPr>
        <i/>
        <sz val="10"/>
        <rFont val="Arial"/>
        <family val="2"/>
        <charset val="204"/>
      </rPr>
      <t xml:space="preserve">
Поправки к: 
М )*0</t>
    </r>
  </si>
  <si>
    <t>125</t>
  </si>
  <si>
    <t>ГЭСН 10-01-034-03</t>
  </si>
  <si>
    <r>
      <t>Установка в жилых и общественных зданиях оконных блоков из ПВХ профилей: поворотных (откидных, поворотно-откидных) с площадью проема до 2 м2 одностворчатых</t>
    </r>
    <r>
      <rPr>
        <i/>
        <sz val="10"/>
        <rFont val="Arial"/>
        <family val="2"/>
        <charset val="204"/>
      </rPr>
      <t xml:space="preserve">
Поправки к: 
М )*0</t>
    </r>
  </si>
  <si>
    <t>126</t>
  </si>
  <si>
    <t>ГЭСН 10-01-034-04</t>
  </si>
  <si>
    <r>
      <t>Установка в жилых и общественных зданиях оконных блоков из ПВХ профилей: поворотных (откидных, поворотно-откидных) с площадью проема более 2 м2 одностворчатых</t>
    </r>
    <r>
      <rPr>
        <i/>
        <sz val="10"/>
        <rFont val="Arial"/>
        <family val="2"/>
        <charset val="204"/>
      </rPr>
      <t xml:space="preserve">
Поправки к: 
М )*0</t>
    </r>
  </si>
  <si>
    <t>127</t>
  </si>
  <si>
    <t>ГЭСН 10-01-034-05</t>
  </si>
  <si>
    <r>
      <t>Установка в жилых и общественных зданиях оконных блоков из ПВХ профилей: поворотных (откидных, поворотно-откидных) с площадью проема до 2 м2 двухстворчатых</t>
    </r>
    <r>
      <rPr>
        <i/>
        <sz val="10"/>
        <rFont val="Arial"/>
        <family val="2"/>
        <charset val="204"/>
      </rPr>
      <t xml:space="preserve">
Поправки к: 
М )*0</t>
    </r>
  </si>
  <si>
    <t>128</t>
  </si>
  <si>
    <t>ГЭСН 10-01-034-06</t>
  </si>
  <si>
    <r>
      <t>Установка в жилых и общественных зданиях оконных блоков из ПВХ профилей: поворотных (откидных, поворотно-откидных) с площадью проема более 2 м2 двухстворчатых</t>
    </r>
    <r>
      <rPr>
        <i/>
        <sz val="10"/>
        <rFont val="Arial"/>
        <family val="2"/>
        <charset val="204"/>
      </rPr>
      <t xml:space="preserve">
Поправки к: 
М )*0</t>
    </r>
  </si>
  <si>
    <t>129</t>
  </si>
  <si>
    <t>ГЭСН 10-01-034-07</t>
  </si>
  <si>
    <r>
      <t>Установка в жилых и общественных зданиях оконных блоков из ПВХ профилей: поворотных (откидных, поворотно-откидных) с площадью проема до 2 м2 трехстворчатых, в том числе при наличии створок глухого остекления</t>
    </r>
    <r>
      <rPr>
        <i/>
        <sz val="10"/>
        <rFont val="Arial"/>
        <family val="2"/>
        <charset val="204"/>
      </rPr>
      <t xml:space="preserve">
Поправки к: 
М )*0</t>
    </r>
  </si>
  <si>
    <t>130</t>
  </si>
  <si>
    <t>ГЭСН 10-01-034-08</t>
  </si>
  <si>
    <r>
      <t>Установка в жилых и общественных зданиях оконных блоков из ПВХ профилей: поворотных (откидных, поворотно-откидных) с площадью проема более 2 м2 трехстворчатых, в том числе при наличии створок глухого остекления</t>
    </r>
    <r>
      <rPr>
        <i/>
        <sz val="10"/>
        <rFont val="Arial"/>
        <family val="2"/>
        <charset val="204"/>
      </rPr>
      <t xml:space="preserve">
Поправки к: 
М )*0</t>
    </r>
  </si>
  <si>
    <t>131</t>
  </si>
  <si>
    <t>ГЭСН 10-01-035-01</t>
  </si>
  <si>
    <r>
      <t>Установка подоконных досок из ПВХ: в каменных стенах толщиной до 0,51 м</t>
    </r>
    <r>
      <rPr>
        <i/>
        <sz val="10"/>
        <rFont val="Arial"/>
        <family val="2"/>
        <charset val="204"/>
      </rPr>
      <t xml:space="preserve">
Поправки к: 
М )*0</t>
    </r>
  </si>
  <si>
    <t>132</t>
  </si>
  <si>
    <t>ГЭСН 10-01-035-02</t>
  </si>
  <si>
    <r>
      <t>Установка подоконных досок из ПВХ: в панельных стенах</t>
    </r>
    <r>
      <rPr>
        <i/>
        <sz val="10"/>
        <rFont val="Arial"/>
        <family val="2"/>
        <charset val="204"/>
      </rPr>
      <t xml:space="preserve">
Поправки к: 
М )*0</t>
    </r>
  </si>
  <si>
    <t>133</t>
  </si>
  <si>
    <t>ГЭСН 10-01-035-03</t>
  </si>
  <si>
    <r>
      <t>Установка подоконных досок из ПВХ: в каменных стенах толщиной свыше 0,51 м</t>
    </r>
    <r>
      <rPr>
        <i/>
        <sz val="10"/>
        <rFont val="Arial"/>
        <family val="2"/>
        <charset val="204"/>
      </rPr>
      <t xml:space="preserve">
Поправки к: 
М )*0</t>
    </r>
  </si>
  <si>
    <t>134</t>
  </si>
  <si>
    <t>135</t>
  </si>
  <si>
    <t>ГЭСНр 63-01-001-03</t>
  </si>
  <si>
    <r>
      <t>Смена стекол толщиной 2-3 мм на штапиках по замазке: в деревянных переплетах при площади стекла до 1,0 м2</t>
    </r>
    <r>
      <rPr>
        <i/>
        <sz val="10"/>
        <rFont val="Arial"/>
        <family val="2"/>
        <charset val="204"/>
      </rPr>
      <t xml:space="preserve">
Поправки к: 
М )*0</t>
    </r>
  </si>
  <si>
    <t>136</t>
  </si>
  <si>
    <t>ГЭСНр 63-01-001-05</t>
  </si>
  <si>
    <r>
      <t>Смена стекол толщиной 2-3 мм на штапиках по замазке: в металлических переплетах при площади стекла до 0,5 м2</t>
    </r>
    <r>
      <rPr>
        <i/>
        <sz val="10"/>
        <rFont val="Arial"/>
        <family val="2"/>
        <charset val="204"/>
      </rPr>
      <t xml:space="preserve">
Поправки к: 
М )*0</t>
    </r>
  </si>
  <si>
    <t>137</t>
  </si>
  <si>
    <t>ГЭСНр 63-01-005-01</t>
  </si>
  <si>
    <r>
      <t>Замена стеклопакетов в пластиковых окнах</t>
    </r>
    <r>
      <rPr>
        <i/>
        <sz val="10"/>
        <rFont val="Arial"/>
        <family val="2"/>
        <charset val="204"/>
      </rPr>
      <t xml:space="preserve">
Поправки к: 
М )*0</t>
    </r>
  </si>
  <si>
    <t>138</t>
  </si>
  <si>
    <t>ГЭСН 09-04-016-01</t>
  </si>
  <si>
    <r>
      <t>Установка решеток на окна массой: до 25 кг/м2</t>
    </r>
    <r>
      <rPr>
        <i/>
        <sz val="10"/>
        <rFont val="Arial"/>
        <family val="2"/>
        <charset val="204"/>
      </rPr>
      <t xml:space="preserve">
Поправки к: 
М )*0</t>
    </r>
  </si>
  <si>
    <t>139</t>
  </si>
  <si>
    <t>ГЭСН 09-04-016-02</t>
  </si>
  <si>
    <r>
      <t>Установка решеток на окна массой: свыше 25 до 50 кг/м2</t>
    </r>
    <r>
      <rPr>
        <i/>
        <sz val="10"/>
        <rFont val="Arial"/>
        <family val="2"/>
        <charset val="204"/>
      </rPr>
      <t xml:space="preserve">
Поправки к: 
М )*0</t>
    </r>
  </si>
  <si>
    <t>Раздел: 6. Лестницы, металлические площадки</t>
  </si>
  <si>
    <t>140</t>
  </si>
  <si>
    <t>ГЭСН 07-05-016-04</t>
  </si>
  <si>
    <r>
      <t>Устройство металлических ограждений: без поручней</t>
    </r>
    <r>
      <rPr>
        <i/>
        <sz val="10"/>
        <rFont val="Arial"/>
        <family val="2"/>
        <charset val="204"/>
      </rPr>
      <t xml:space="preserve">
Поправки к: 
М )*0</t>
    </r>
  </si>
  <si>
    <t>141</t>
  </si>
  <si>
    <t>ГЭСН 09-03-029-01</t>
  </si>
  <si>
    <r>
      <t>Монтаж лестниц прямолинейных и криволинейных, пожарных с ограждением</t>
    </r>
    <r>
      <rPr>
        <i/>
        <sz val="10"/>
        <rFont val="Arial"/>
        <family val="2"/>
        <charset val="204"/>
      </rPr>
      <t xml:space="preserve">
Поправки к: 
М )*0</t>
    </r>
  </si>
  <si>
    <t>142</t>
  </si>
  <si>
    <t>ГЭСН 09-03-030-01</t>
  </si>
  <si>
    <r>
      <t>Монтаж площадок с настилом и ограждением из листовой, рифленой, просечной и круглой стали</t>
    </r>
    <r>
      <rPr>
        <i/>
        <sz val="10"/>
        <rFont val="Arial"/>
        <family val="2"/>
        <charset val="204"/>
      </rPr>
      <t xml:space="preserve">
Поправки к: 
М )*0</t>
    </r>
  </si>
  <si>
    <t>143</t>
  </si>
  <si>
    <t>ГЭСНр 59-01-004-01</t>
  </si>
  <si>
    <r>
      <t>Разборка поручней деревянных: прямой части</t>
    </r>
    <r>
      <rPr>
        <i/>
        <sz val="10"/>
        <rFont val="Arial"/>
        <family val="2"/>
        <charset val="204"/>
      </rPr>
      <t xml:space="preserve">
Поправки к: 
М )*0</t>
    </r>
  </si>
  <si>
    <t>144</t>
  </si>
  <si>
    <t>ГЭСН 11-01-039-01</t>
  </si>
  <si>
    <r>
      <t>Устройство плинтусов: деревянных (деревянного поручня)</t>
    </r>
    <r>
      <rPr>
        <i/>
        <sz val="10"/>
        <rFont val="Arial"/>
        <family val="2"/>
        <charset val="204"/>
      </rPr>
      <t xml:space="preserve">
Поправки к: 
М )*0</t>
    </r>
  </si>
  <si>
    <t>145</t>
  </si>
  <si>
    <t>ГЭСН 07-05-016-05</t>
  </si>
  <si>
    <r>
      <t>Устройство поручня из поливинилхлорида на металлические ограждения</t>
    </r>
    <r>
      <rPr>
        <i/>
        <sz val="10"/>
        <rFont val="Arial"/>
        <family val="2"/>
        <charset val="204"/>
      </rPr>
      <t xml:space="preserve">
Поправки к: 
М )*0</t>
    </r>
  </si>
  <si>
    <t>146</t>
  </si>
  <si>
    <t>ГЭСНр 59-01-007-01</t>
  </si>
  <si>
    <r>
      <t>Ремонт: прямой части поручня с постановкой заделок</t>
    </r>
    <r>
      <rPr>
        <i/>
        <sz val="10"/>
        <rFont val="Arial"/>
        <family val="2"/>
        <charset val="204"/>
      </rPr>
      <t xml:space="preserve">
Поправки к: 
М )*0</t>
    </r>
  </si>
  <si>
    <t>147</t>
  </si>
  <si>
    <t>ГЭСНр 59-01-009-01</t>
  </si>
  <si>
    <r>
      <t>Ремонт металлических лестничных решеток</t>
    </r>
    <r>
      <rPr>
        <i/>
        <sz val="10"/>
        <rFont val="Arial"/>
        <family val="2"/>
        <charset val="204"/>
      </rPr>
      <t xml:space="preserve">
Поправки к: 
М )*0</t>
    </r>
  </si>
  <si>
    <t>148</t>
  </si>
  <si>
    <t>ГЭСНр 63-03-009-02</t>
  </si>
  <si>
    <r>
      <t>Разборка элементов облицовки потолков с разборкой каркаса: пластиковых панелей</t>
    </r>
    <r>
      <rPr>
        <i/>
        <sz val="10"/>
        <rFont val="Arial"/>
        <family val="2"/>
        <charset val="204"/>
      </rPr>
      <t xml:space="preserve">
Поправки к: 
М )*0</t>
    </r>
  </si>
  <si>
    <t>149</t>
  </si>
  <si>
    <t>ГЭСН 15-01-047-16</t>
  </si>
  <si>
    <r>
      <t>Устройство потолков: реечных алюминиевых</t>
    </r>
    <r>
      <rPr>
        <i/>
        <sz val="10"/>
        <rFont val="Arial"/>
        <family val="2"/>
        <charset val="204"/>
      </rPr>
      <t xml:space="preserve">
Поправки к: 
М )*0</t>
    </r>
  </si>
  <si>
    <t>150</t>
  </si>
  <si>
    <t>ГЭСН 10-05-011-02</t>
  </si>
  <si>
    <r>
      <t>Устройство подвесных потолков из гипсокартонных листов (ГКЛ): одноуровневых</t>
    </r>
    <r>
      <rPr>
        <i/>
        <sz val="10"/>
        <rFont val="Arial"/>
        <family val="2"/>
        <charset val="204"/>
      </rPr>
      <t xml:space="preserve">
Поправки к: 
М )*0</t>
    </r>
  </si>
  <si>
    <t>151</t>
  </si>
  <si>
    <t>ГЭСН 15-02-041-01</t>
  </si>
  <si>
    <r>
      <t>Устройство металлического каркаса из направляющих профилей под облицовку различными материалами: потолков</t>
    </r>
    <r>
      <rPr>
        <i/>
        <sz val="10"/>
        <rFont val="Arial"/>
        <family val="2"/>
        <charset val="204"/>
      </rPr>
      <t xml:space="preserve">
Поправки к: 
М )*0</t>
    </r>
  </si>
  <si>
    <t>152</t>
  </si>
  <si>
    <t>ГЭСН 15-01-047-15</t>
  </si>
  <si>
    <r>
      <t>Устройство потолков: плитно-ячеистых по каркасу из оцинкованного профиля</t>
    </r>
    <r>
      <rPr>
        <i/>
        <sz val="10"/>
        <rFont val="Arial"/>
        <family val="2"/>
        <charset val="204"/>
      </rPr>
      <t xml:space="preserve">
Поправки к: 
М )*0</t>
    </r>
  </si>
  <si>
    <t>153</t>
  </si>
  <si>
    <t>ГЭСНр 63-03-008-02</t>
  </si>
  <si>
    <r>
      <t>Замена элементов облицовки потолков: реечных без замены каркаса</t>
    </r>
    <r>
      <rPr>
        <i/>
        <sz val="10"/>
        <rFont val="Arial"/>
        <family val="2"/>
        <charset val="204"/>
      </rPr>
      <t xml:space="preserve">
Поправки к: 
М )*0</t>
    </r>
  </si>
  <si>
    <t>154</t>
  </si>
  <si>
    <t>ГЭСН 15-01-054-01</t>
  </si>
  <si>
    <r>
      <t>Устройство монтажных отверстий в потолках реечных алюминиевых</t>
    </r>
    <r>
      <rPr>
        <i/>
        <sz val="10"/>
        <rFont val="Arial"/>
        <family val="2"/>
        <charset val="204"/>
      </rPr>
      <t xml:space="preserve">
Поправки к: 
М )*0</t>
    </r>
  </si>
  <si>
    <t>155</t>
  </si>
  <si>
    <t>ГЭСНр 53-01-020-15</t>
  </si>
  <si>
    <r>
      <t>Устройство промазки и расшивка швов панелей перекрытий раствором снизу</t>
    </r>
    <r>
      <rPr>
        <i/>
        <sz val="10"/>
        <rFont val="Arial"/>
        <family val="2"/>
        <charset val="204"/>
      </rPr>
      <t xml:space="preserve">
Поправки к: 
М )*0</t>
    </r>
  </si>
  <si>
    <t>156</t>
  </si>
  <si>
    <t>ГЭСН 15-04-006-01</t>
  </si>
  <si>
    <r>
      <t>Покрытие поверхностей грунтовкой глубокого проникновения: за 1 раз потолков</t>
    </r>
    <r>
      <rPr>
        <i/>
        <sz val="10"/>
        <rFont val="Arial"/>
        <family val="2"/>
        <charset val="204"/>
      </rPr>
      <t xml:space="preserve">
Поправки к: 
М )*0</t>
    </r>
  </si>
  <si>
    <t>157</t>
  </si>
  <si>
    <t>ГЭСНр 62-01-001-04</t>
  </si>
  <si>
    <r>
      <t>Окраска известковыми составами: по штукатурке</t>
    </r>
    <r>
      <rPr>
        <i/>
        <sz val="10"/>
        <rFont val="Arial"/>
        <family val="2"/>
        <charset val="204"/>
      </rPr>
      <t xml:space="preserve">
Поправки к: 
М )*0</t>
    </r>
  </si>
  <si>
    <t>158</t>
  </si>
  <si>
    <t>ГЭСНр 62-01-001-05</t>
  </si>
  <si>
    <r>
      <t>Окраска известковыми составами: по кирпичу и бетону</t>
    </r>
    <r>
      <rPr>
        <i/>
        <sz val="10"/>
        <rFont val="Arial"/>
        <family val="2"/>
        <charset val="204"/>
      </rPr>
      <t xml:space="preserve">
Поправки к: 
М )*0</t>
    </r>
  </si>
  <si>
    <t>159</t>
  </si>
  <si>
    <t>ГЭСН 15-04-007-04</t>
  </si>
  <si>
    <r>
      <t>Окраска водно-дисперсионными акриловыми составами улучшенная: по сборным конструкциям потолков, подготовленным под окраску</t>
    </r>
    <r>
      <rPr>
        <i/>
        <sz val="10"/>
        <rFont val="Arial"/>
        <family val="2"/>
        <charset val="204"/>
      </rPr>
      <t xml:space="preserve">
Поправки к: 
М )*0</t>
    </r>
  </si>
  <si>
    <t>160</t>
  </si>
  <si>
    <t>ГЭСНр 62-01-017-01</t>
  </si>
  <si>
    <r>
      <t>Окрашивание водоэмульсионными составами поверхностей потолков, ранее окрашенных: известковой или клеевой краской, с расчисткой старой краски до 10%</t>
    </r>
    <r>
      <rPr>
        <i/>
        <sz val="10"/>
        <rFont val="Arial"/>
        <family val="2"/>
        <charset val="204"/>
      </rPr>
      <t xml:space="preserve">
Поправки к: 
М )*0</t>
    </r>
  </si>
  <si>
    <t>161</t>
  </si>
  <si>
    <t>ГЭСНр 62-01-017-02</t>
  </si>
  <si>
    <r>
      <t>Окрашивание водоэмульсионными составами поверхностей потолков, ранее окрашенных: известковой или клеевой краской, с расчисткой старой краски свыше 10 до 35%</t>
    </r>
    <r>
      <rPr>
        <i/>
        <sz val="10"/>
        <rFont val="Arial"/>
        <family val="2"/>
        <charset val="204"/>
      </rPr>
      <t xml:space="preserve">
Поправки к: 
М )*0</t>
    </r>
  </si>
  <si>
    <t>162</t>
  </si>
  <si>
    <t>ГЭСНр 62-01-017-03</t>
  </si>
  <si>
    <r>
      <t>Окрашивание водоэмульсионными составами поверхностей потолков, ранее окрашенных: известковой или клеевой краской, с расчисткой старой краски более 35%</t>
    </r>
    <r>
      <rPr>
        <i/>
        <sz val="10"/>
        <rFont val="Arial"/>
        <family val="2"/>
        <charset val="204"/>
      </rPr>
      <t xml:space="preserve">
Поправки к: 
М )*0</t>
    </r>
  </si>
  <si>
    <t>163</t>
  </si>
  <si>
    <t>ГЭСНр 62-01-017-04</t>
  </si>
  <si>
    <r>
      <t>Окрашивание водоэмульсионными составами поверхностей потолков, ранее окрашенных: водоэмульсионной краской, с расчисткой старой краски до 10%</t>
    </r>
    <r>
      <rPr>
        <i/>
        <sz val="10"/>
        <rFont val="Arial"/>
        <family val="2"/>
        <charset val="204"/>
      </rPr>
      <t xml:space="preserve">
Поправки к: 
М )*0</t>
    </r>
  </si>
  <si>
    <t>164</t>
  </si>
  <si>
    <t>ГЭСНр 62-01-017-05</t>
  </si>
  <si>
    <r>
      <t>Окрашивание водоэмульсионными составами поверхностей потолков, ранее окрашенных: водоэмульсионной краской, с расчисткой старой краски свыше 10 до 35%</t>
    </r>
    <r>
      <rPr>
        <i/>
        <sz val="10"/>
        <rFont val="Arial"/>
        <family val="2"/>
        <charset val="204"/>
      </rPr>
      <t xml:space="preserve">
Поправки к: 
М )*0</t>
    </r>
  </si>
  <si>
    <t>165</t>
  </si>
  <si>
    <t>ГЭСНр 62-01-017-07</t>
  </si>
  <si>
    <r>
      <t>Окрашивание водоэмульсионными составами поверхностей потолков, ранее окрашенных: масляной краской, с расчисткой старой краски до 10%</t>
    </r>
    <r>
      <rPr>
        <i/>
        <sz val="10"/>
        <rFont val="Arial"/>
        <family val="2"/>
        <charset val="204"/>
      </rPr>
      <t xml:space="preserve">
Поправки к: 
М )*0</t>
    </r>
  </si>
  <si>
    <t>166</t>
  </si>
  <si>
    <t>ГЭСНр 62-01-017-08</t>
  </si>
  <si>
    <r>
      <t>Окрашивание водоэмульсионными составами поверхностей потолков, ранее окрашенных: масляной краской, с расчисткой старой краски свыше 10 до 35%</t>
    </r>
    <r>
      <rPr>
        <i/>
        <sz val="10"/>
        <rFont val="Arial"/>
        <family val="2"/>
        <charset val="204"/>
      </rPr>
      <t xml:space="preserve">
Поправки к: 
М )*0</t>
    </r>
  </si>
  <si>
    <t>167</t>
  </si>
  <si>
    <t>ГЭСНр 62-04-006-01</t>
  </si>
  <si>
    <r>
      <t>Протравка цементной штукатурки нейтрализующим раствором</t>
    </r>
    <r>
      <rPr>
        <i/>
        <sz val="10"/>
        <rFont val="Arial"/>
        <family val="2"/>
        <charset val="204"/>
      </rPr>
      <t xml:space="preserve">
Поправки к: 
М )*0</t>
    </r>
  </si>
  <si>
    <t>Раздел: 8. Ремонт внутренних стен и перегородок</t>
  </si>
  <si>
    <t>168</t>
  </si>
  <si>
    <t>ГЭСН 46-04-006-03</t>
  </si>
  <si>
    <r>
      <t>Разборка деревянных перегородок: чистых щитовых дощатых</t>
    </r>
    <r>
      <rPr>
        <i/>
        <sz val="10"/>
        <rFont val="Arial"/>
        <family val="2"/>
        <charset val="204"/>
      </rPr>
      <t xml:space="preserve">
Поправки к: 
М )*0</t>
    </r>
  </si>
  <si>
    <t>169</t>
  </si>
  <si>
    <t>ГЭСНр 63-03-001-05</t>
  </si>
  <si>
    <r>
      <t>Разборка облицовки стен: из керамических глазурованных плиток</t>
    </r>
    <r>
      <rPr>
        <i/>
        <sz val="10"/>
        <rFont val="Arial"/>
        <family val="2"/>
        <charset val="204"/>
      </rPr>
      <t xml:space="preserve">
Поправки к: 
М )*0</t>
    </r>
  </si>
  <si>
    <t>170</t>
  </si>
  <si>
    <t>ГЭСНр 53-01-015-01</t>
  </si>
  <si>
    <r>
      <t>Ремонт кирпичной кладки стен отдельными местами</t>
    </r>
    <r>
      <rPr>
        <i/>
        <sz val="10"/>
        <rFont val="Arial"/>
        <family val="2"/>
        <charset val="204"/>
      </rPr>
      <t xml:space="preserve">
Поправки к: 
М )*0</t>
    </r>
  </si>
  <si>
    <t>171</t>
  </si>
  <si>
    <t>ГЭСНр 53-01-013-01</t>
  </si>
  <si>
    <r>
      <t>Заделка трещин в кирпичных стенах: цементным раствором</t>
    </r>
    <r>
      <rPr>
        <i/>
        <sz val="10"/>
        <rFont val="Arial"/>
        <family val="2"/>
        <charset val="204"/>
      </rPr>
      <t xml:space="preserve">
Поправки к: 
М )*0</t>
    </r>
  </si>
  <si>
    <t>172</t>
  </si>
  <si>
    <t>ГЭСН 46-04-001-05</t>
  </si>
  <si>
    <r>
      <t>Разборка: мелкоблочных стен</t>
    </r>
    <r>
      <rPr>
        <i/>
        <sz val="10"/>
        <rFont val="Arial"/>
        <family val="2"/>
        <charset val="204"/>
      </rPr>
      <t xml:space="preserve">
Поправки к: 
М )*0</t>
    </r>
  </si>
  <si>
    <t>173</t>
  </si>
  <si>
    <t>ГЭСНр 55-01-005-01</t>
  </si>
  <si>
    <r>
      <t>Разборка кирпичных перегородок на отдельные кирпичи</t>
    </r>
    <r>
      <rPr>
        <i/>
        <sz val="10"/>
        <rFont val="Arial"/>
        <family val="2"/>
        <charset val="204"/>
      </rPr>
      <t xml:space="preserve">
Поправки к: 
М )*0</t>
    </r>
  </si>
  <si>
    <t>174</t>
  </si>
  <si>
    <t>ГЭСНр 63-03-004-01</t>
  </si>
  <si>
    <r>
      <t>Разборка облицовки из гипсокартонных листов: стен и перегородок</t>
    </r>
    <r>
      <rPr>
        <i/>
        <sz val="10"/>
        <rFont val="Arial"/>
        <family val="2"/>
        <charset val="204"/>
      </rPr>
      <t xml:space="preserve">
Поправки к: 
М )*0</t>
    </r>
  </si>
  <si>
    <t>175</t>
  </si>
  <si>
    <t>ГЭСН 46-02-009-02</t>
  </si>
  <si>
    <r>
      <t>Отбивка штукатурки с поверхностей: стен и потолков кирпичных</t>
    </r>
    <r>
      <rPr>
        <i/>
        <sz val="10"/>
        <rFont val="Arial"/>
        <family val="2"/>
        <charset val="204"/>
      </rPr>
      <t xml:space="preserve">
Поправки к: 
М )*0</t>
    </r>
  </si>
  <si>
    <t>176</t>
  </si>
  <si>
    <t>ГЭСН 08-02-001-07</t>
  </si>
  <si>
    <r>
      <t>Кладка стен кирпичных внутренних: при высоте этажа до 4 м</t>
    </r>
    <r>
      <rPr>
        <i/>
        <sz val="10"/>
        <rFont val="Arial"/>
        <family val="2"/>
        <charset val="204"/>
      </rPr>
      <t xml:space="preserve">
Поправки к: 
М )*0</t>
    </r>
  </si>
  <si>
    <t>177</t>
  </si>
  <si>
    <t>ГЭСН 15-02-041-02</t>
  </si>
  <si>
    <r>
      <t>Устройство металлического каркаса из направляющих профилей под облицовку различными материалами: перегородок</t>
    </r>
    <r>
      <rPr>
        <i/>
        <sz val="10"/>
        <rFont val="Arial"/>
        <family val="2"/>
        <charset val="204"/>
      </rPr>
      <t xml:space="preserve">
Поправки к: 
М )*0</t>
    </r>
  </si>
  <si>
    <t>178</t>
  </si>
  <si>
    <t>ГЭСН 15-02-041-03</t>
  </si>
  <si>
    <r>
      <t>Устройство металлического каркаса из направляющих профилей под облицовку различными материалами: стен</t>
    </r>
    <r>
      <rPr>
        <i/>
        <sz val="10"/>
        <rFont val="Arial"/>
        <family val="2"/>
        <charset val="204"/>
      </rPr>
      <t xml:space="preserve">
Поправки к: 
М )*0</t>
    </r>
  </si>
  <si>
    <t>179</t>
  </si>
  <si>
    <t>ГЭСН 10-05-012-01</t>
  </si>
  <si>
    <r>
      <t>Облицовка стен глухих (без проемов) по металлическому одинарному каркасу гипсокартонными листами</t>
    </r>
    <r>
      <rPr>
        <i/>
        <sz val="10"/>
        <rFont val="Arial"/>
        <family val="2"/>
        <charset val="204"/>
      </rPr>
      <t xml:space="preserve">
Поправки к: 
М )*0</t>
    </r>
  </si>
  <si>
    <t>180</t>
  </si>
  <si>
    <t>ГЭСН 10-05-009-01</t>
  </si>
  <si>
    <r>
      <t>Облицовка стен по одинарному металлическому каркасу из направляющих и стоечных профилей гипсокартонными листами в один слой: с оконным проемом</t>
    </r>
    <r>
      <rPr>
        <i/>
        <sz val="10"/>
        <rFont val="Arial"/>
        <family val="2"/>
        <charset val="204"/>
      </rPr>
      <t xml:space="preserve">
Поправки к: 
М )*0</t>
    </r>
  </si>
  <si>
    <t>181</t>
  </si>
  <si>
    <t>ГЭСН 10-05-009-02</t>
  </si>
  <si>
    <r>
      <t>Облицовка стен по одинарному металлическому каркасу из направляющих и стоечных профилей гипсокартонными листами в один слой: с дверным проемом</t>
    </r>
    <r>
      <rPr>
        <i/>
        <sz val="10"/>
        <rFont val="Arial"/>
        <family val="2"/>
        <charset val="204"/>
      </rPr>
      <t xml:space="preserve">
Поправки к: 
М )*0</t>
    </r>
  </si>
  <si>
    <t>182</t>
  </si>
  <si>
    <t>ГЭСН 10-05-008-01</t>
  </si>
  <si>
    <r>
      <t>Облицовка стен по одинарному металлическому каркасу из потолочного профиля гипсокартонными листами: одним слоем с оконным проемом</t>
    </r>
    <r>
      <rPr>
        <i/>
        <sz val="10"/>
        <rFont val="Arial"/>
        <family val="2"/>
        <charset val="204"/>
      </rPr>
      <t xml:space="preserve">
Поправки к: 
М )*0</t>
    </r>
  </si>
  <si>
    <t>183</t>
  </si>
  <si>
    <t>ГЭСН 10-05-008-03</t>
  </si>
  <si>
    <r>
      <t>Облицовка стен по одинарному металлическому каркасу из потолочного профиля гипсокартонными листами: одним слоем с дверным проемом</t>
    </r>
    <r>
      <rPr>
        <i/>
        <sz val="10"/>
        <rFont val="Arial"/>
        <family val="2"/>
        <charset val="204"/>
      </rPr>
      <t xml:space="preserve">
Поправки к: 
М )*0</t>
    </r>
  </si>
  <si>
    <t>184</t>
  </si>
  <si>
    <t>ГЭСН 15-01-019-05</t>
  </si>
  <si>
    <r>
      <t>Гладкая облицовка стен, столбов, пилястр и откосов (без карнизных, плинтусных и угловых плиток) без установки плиток туалетного гарнитура на клее из сухих смесей: по кирпичу и бетону</t>
    </r>
    <r>
      <rPr>
        <i/>
        <sz val="10"/>
        <rFont val="Arial"/>
        <family val="2"/>
        <charset val="204"/>
      </rPr>
      <t xml:space="preserve">
Поправки к: 
М )*0</t>
    </r>
  </si>
  <si>
    <t>185</t>
  </si>
  <si>
    <t>ГЭСН 15-02-016-01</t>
  </si>
  <si>
    <r>
      <t>Штукатурка поверхностей внутри здания цементно-известковым или цементным раствором по камню и бетону: простая стен</t>
    </r>
    <r>
      <rPr>
        <i/>
        <sz val="10"/>
        <rFont val="Arial"/>
        <family val="2"/>
        <charset val="204"/>
      </rPr>
      <t xml:space="preserve">
Поправки к: 
М )*0</t>
    </r>
  </si>
  <si>
    <t>186</t>
  </si>
  <si>
    <t>ГЭСН 46-02-007-01</t>
  </si>
  <si>
    <r>
      <t>Кладка отдельных участков кирпичных стен и заделка проемов в кирпичных стенах при объеме кладки в одном месте: до 5 м3</t>
    </r>
    <r>
      <rPr>
        <i/>
        <sz val="10"/>
        <rFont val="Arial"/>
        <family val="2"/>
        <charset val="204"/>
      </rPr>
      <t xml:space="preserve">
Поправки к: 
М )*0</t>
    </r>
  </si>
  <si>
    <t>187</t>
  </si>
  <si>
    <t>ГЭСН 10-01-014-03</t>
  </si>
  <si>
    <r>
      <t>Устройство чистых перегородок: каркасных с обшивкой фанерой с двух сторон</t>
    </r>
    <r>
      <rPr>
        <i/>
        <sz val="10"/>
        <rFont val="Arial"/>
        <family val="2"/>
        <charset val="204"/>
      </rPr>
      <t xml:space="preserve">
Поправки к: 
М )*0</t>
    </r>
  </si>
  <si>
    <t>188</t>
  </si>
  <si>
    <t>ГЭСНр 61-01-002-07</t>
  </si>
  <si>
    <r>
      <t>Ремонт штукатурки внутренних стен по камню и бетону цементно-известковым раствором, площадью отдельных мест: до 1 м2 толщиной слоя до 20 мм</t>
    </r>
    <r>
      <rPr>
        <i/>
        <sz val="10"/>
        <rFont val="Arial"/>
        <family val="2"/>
        <charset val="204"/>
      </rPr>
      <t xml:space="preserve">
Поправки к: 
М )*0</t>
    </r>
  </si>
  <si>
    <t>189</t>
  </si>
  <si>
    <t>ГЭСНр 61-01-002-09</t>
  </si>
  <si>
    <r>
      <t>Ремонт штукатурки внутренних стен по камню и бетону цементно-известковым раствором, площадью отдельных мест: до 10 м2 толщиной слоя до 20 мм</t>
    </r>
    <r>
      <rPr>
        <i/>
        <sz val="10"/>
        <rFont val="Arial"/>
        <family val="2"/>
        <charset val="204"/>
      </rPr>
      <t xml:space="preserve">
Поправки к: 
М )*0</t>
    </r>
  </si>
  <si>
    <t>190</t>
  </si>
  <si>
    <t>ГЭСН 15-01-050-01</t>
  </si>
  <si>
    <r>
      <t>Облицовка стен декоративным бумажно-слоистым пластиком или листами из синтетических материалов: по деревянной обрешетке</t>
    </r>
    <r>
      <rPr>
        <i/>
        <sz val="10"/>
        <rFont val="Arial"/>
        <family val="2"/>
        <charset val="204"/>
      </rPr>
      <t xml:space="preserve">
Поправки к: 
М )*0</t>
    </r>
  </si>
  <si>
    <t>191</t>
  </si>
  <si>
    <t>ГЭСНр 61-01-001-09</t>
  </si>
  <si>
    <r>
      <t>Сплошное выравнивание внутренних поверхностей (однослойное оштукатуривание) из сухих растворных смесей толщиной до 10 мм для последующей окраски или оклейки обоями: стен</t>
    </r>
    <r>
      <rPr>
        <i/>
        <sz val="10"/>
        <rFont val="Arial"/>
        <family val="2"/>
        <charset val="204"/>
      </rPr>
      <t xml:space="preserve">
Поправки к: 
М )*0</t>
    </r>
  </si>
  <si>
    <t>192</t>
  </si>
  <si>
    <t>ГЭСН 15-04-006-03</t>
  </si>
  <si>
    <r>
      <t>Покрытие поверхностей грунтовкой глубокого проникновения: за 1 раз стен</t>
    </r>
    <r>
      <rPr>
        <i/>
        <sz val="10"/>
        <rFont val="Arial"/>
        <family val="2"/>
        <charset val="204"/>
      </rPr>
      <t xml:space="preserve">
Поправки к: 
М )*0</t>
    </r>
  </si>
  <si>
    <t>193</t>
  </si>
  <si>
    <t>ГЭСН 15-04-027-05</t>
  </si>
  <si>
    <r>
      <t>Третья шпатлевка при высококачественной окраске по штукатурке и сборным конструкциям: стен, подготовленных под окраску</t>
    </r>
    <r>
      <rPr>
        <i/>
        <sz val="10"/>
        <rFont val="Arial"/>
        <family val="2"/>
        <charset val="204"/>
      </rPr>
      <t xml:space="preserve">
Поправки к: 
М )*0</t>
    </r>
  </si>
  <si>
    <t>194</t>
  </si>
  <si>
    <t>ГЭСН 15-04-007-01</t>
  </si>
  <si>
    <r>
      <t>Окраска водно-дисперсионными акриловыми составами улучшенная: по штукатурке стен</t>
    </r>
    <r>
      <rPr>
        <i/>
        <sz val="10"/>
        <rFont val="Arial"/>
        <family val="2"/>
        <charset val="204"/>
      </rPr>
      <t xml:space="preserve">
Поправки к: 
М )*0</t>
    </r>
  </si>
  <si>
    <t>195</t>
  </si>
  <si>
    <t>ГЭСНр 63-02-001-01</t>
  </si>
  <si>
    <r>
      <t>Снятие обоев: простых и улучшенных</t>
    </r>
    <r>
      <rPr>
        <i/>
        <sz val="10"/>
        <rFont val="Arial"/>
        <family val="2"/>
        <charset val="204"/>
      </rPr>
      <t xml:space="preserve">
Поправки к: 
М )*0</t>
    </r>
  </si>
  <si>
    <t>196</t>
  </si>
  <si>
    <t>ГЭСНр 63-02-002-02</t>
  </si>
  <si>
    <r>
      <t>Смена обоев: улучшенных</t>
    </r>
    <r>
      <rPr>
        <i/>
        <sz val="10"/>
        <rFont val="Arial"/>
        <family val="2"/>
        <charset val="204"/>
      </rPr>
      <t xml:space="preserve">
Поправки к: 
М )*0</t>
    </r>
  </si>
  <si>
    <t>197</t>
  </si>
  <si>
    <t>ГЭСН 15-06-001-05</t>
  </si>
  <si>
    <r>
      <t>Оклейка обоями стен по листовым материалам, гипсобетонным и гипсолитовым поверхностям: тиснеными и плотными</t>
    </r>
    <r>
      <rPr>
        <i/>
        <sz val="10"/>
        <rFont val="Arial"/>
        <family val="2"/>
        <charset val="204"/>
      </rPr>
      <t xml:space="preserve">
Поправки к: 
М )*0</t>
    </r>
  </si>
  <si>
    <t>198</t>
  </si>
  <si>
    <t>ГЭСН 15-06-001-02</t>
  </si>
  <si>
    <r>
      <t>Оклейка обоями стен по монолитной штукатурке и бетону: тиснеными и плотными</t>
    </r>
    <r>
      <rPr>
        <i/>
        <sz val="10"/>
        <rFont val="Arial"/>
        <family val="2"/>
        <charset val="204"/>
      </rPr>
      <t xml:space="preserve">
Поправки к: 
М )*0</t>
    </r>
  </si>
  <si>
    <t>199</t>
  </si>
  <si>
    <t>ГЭСН 15-06-007-01</t>
  </si>
  <si>
    <r>
      <t>Оклейка стен стеклообоями с окраской поливинилацетатными красками за один раз: с подготовкой</t>
    </r>
    <r>
      <rPr>
        <i/>
        <sz val="10"/>
        <rFont val="Arial"/>
        <family val="2"/>
        <charset val="204"/>
      </rPr>
      <t xml:space="preserve">
Поправки к: 
М )*0</t>
    </r>
  </si>
  <si>
    <t>200</t>
  </si>
  <si>
    <t>ГЭСН 15-06-007-02</t>
  </si>
  <si>
    <r>
      <t>Оклейка стен стеклообоями с окраской поливинилацетатными красками за один раз: без подготовки</t>
    </r>
    <r>
      <rPr>
        <i/>
        <sz val="10"/>
        <rFont val="Arial"/>
        <family val="2"/>
        <charset val="204"/>
      </rPr>
      <t xml:space="preserve">
Поправки к: 
М )*0</t>
    </r>
  </si>
  <si>
    <t>201</t>
  </si>
  <si>
    <t>ГЭСН 15-06-004-01</t>
  </si>
  <si>
    <r>
      <t>Вторая окраска стен, оклееных стеклообоями, красками</t>
    </r>
    <r>
      <rPr>
        <i/>
        <sz val="10"/>
        <rFont val="Arial"/>
        <family val="2"/>
        <charset val="204"/>
      </rPr>
      <t xml:space="preserve">
Поправки к: 
М )*0</t>
    </r>
  </si>
  <si>
    <t>202</t>
  </si>
  <si>
    <t>ГЭСНр 61-01-007-01</t>
  </si>
  <si>
    <r>
      <t>Ремонт штукатурки откосов внутри здания по камню и бетону цементно-известковым раствором: прямолинейных</t>
    </r>
    <r>
      <rPr>
        <i/>
        <sz val="10"/>
        <rFont val="Arial"/>
        <family val="2"/>
        <charset val="204"/>
      </rPr>
      <t xml:space="preserve">
Поправки к: 
М )*0</t>
    </r>
  </si>
  <si>
    <t>203</t>
  </si>
  <si>
    <t>ГЭСНр 61-03-004-01</t>
  </si>
  <si>
    <r>
      <t>Ремонт штукатурки наружных прямолинейных откосов по камню и бетону цементно-известковым раствором: с земли и лесов</t>
    </r>
    <r>
      <rPr>
        <i/>
        <sz val="10"/>
        <rFont val="Arial"/>
        <family val="2"/>
        <charset val="204"/>
      </rPr>
      <t xml:space="preserve">
Поправки к: 
М )*0</t>
    </r>
  </si>
  <si>
    <t>204</t>
  </si>
  <si>
    <t>ГЭСН 15-01-050-04</t>
  </si>
  <si>
    <r>
      <t>Облицовка оконных и дверных откосов декоративным бумажно-слоистым пластиком или листами из синтетических материалов на клее</t>
    </r>
    <r>
      <rPr>
        <i/>
        <sz val="10"/>
        <rFont val="Arial"/>
        <family val="2"/>
        <charset val="204"/>
      </rPr>
      <t xml:space="preserve">
Поправки к: 
М )*0</t>
    </r>
  </si>
  <si>
    <t>205</t>
  </si>
  <si>
    <t>ГЭСН 15-02-031-01</t>
  </si>
  <si>
    <r>
      <t>Штукатурка поверхностей оконных и дверных откосов по бетону и камню: плоских</t>
    </r>
    <r>
      <rPr>
        <i/>
        <sz val="10"/>
        <rFont val="Arial"/>
        <family val="2"/>
        <charset val="204"/>
      </rPr>
      <t xml:space="preserve">
Поправки к: 
М )*0</t>
    </r>
  </si>
  <si>
    <t>206</t>
  </si>
  <si>
    <t>ГЭСН 15-04-005-01</t>
  </si>
  <si>
    <r>
      <t>Окраска поливинилацетатными водоэмульсионными составами простая по штукатурке и сборным конструкциям: стен, подготовленным под окраску</t>
    </r>
    <r>
      <rPr>
        <i/>
        <sz val="10"/>
        <rFont val="Arial"/>
        <family val="2"/>
        <charset val="204"/>
      </rPr>
      <t xml:space="preserve">
Поправки к: 
М )*0</t>
    </r>
  </si>
  <si>
    <t>207</t>
  </si>
  <si>
    <t>ГЭСНр 62-01-016-02</t>
  </si>
  <si>
    <r>
      <t>Окрашивание водоэмульсионными составами поверхностей стен, ранее окрашенных: известковой или клеевой краской с расчисткой старой краски свыше 10 до 35%</t>
    </r>
    <r>
      <rPr>
        <i/>
        <sz val="10"/>
        <rFont val="Arial"/>
        <family val="2"/>
        <charset val="204"/>
      </rPr>
      <t xml:space="preserve">
Поправки к: 
М )*0</t>
    </r>
  </si>
  <si>
    <t>208</t>
  </si>
  <si>
    <t>ГЭСНр 62-01-016-03</t>
  </si>
  <si>
    <r>
      <t>Окрашивание водоэмульсионными составами поверхностей стен, ранее окрашенных: известковой или клеевой краской с расчисткой старой краски более 35%</t>
    </r>
    <r>
      <rPr>
        <i/>
        <sz val="10"/>
        <rFont val="Arial"/>
        <family val="2"/>
        <charset val="204"/>
      </rPr>
      <t xml:space="preserve">
Поправки к: 
М )*0</t>
    </r>
  </si>
  <si>
    <t>209</t>
  </si>
  <si>
    <t>ГЭСНр 62-01-016-05</t>
  </si>
  <si>
    <r>
      <t>Окрашивание водоэмульсионными составами поверхностей стен, ранее окрашенных: водоэмульсионной краской с расчисткой старой краски свыше 10 до 35%</t>
    </r>
    <r>
      <rPr>
        <i/>
        <sz val="10"/>
        <rFont val="Arial"/>
        <family val="2"/>
        <charset val="204"/>
      </rPr>
      <t xml:space="preserve">
Поправки к: 
М )*0</t>
    </r>
  </si>
  <si>
    <t>210</t>
  </si>
  <si>
    <t>ГЭСНр 62-01-016-08</t>
  </si>
  <si>
    <r>
      <t>Окрашивание водоэмульсионными составами поверхностей стен, ранее окрашенных: масляной краской с расчисткой старой краски свыше 10 до 35%</t>
    </r>
    <r>
      <rPr>
        <i/>
        <sz val="10"/>
        <rFont val="Arial"/>
        <family val="2"/>
        <charset val="204"/>
      </rPr>
      <t xml:space="preserve">
Поправки к: 
М )*0</t>
    </r>
  </si>
  <si>
    <t>211</t>
  </si>
  <si>
    <t>ГЭСНр 62-01-002-03</t>
  </si>
  <si>
    <r>
      <t>Простая масляная окраска ранее окрашенных стен: с подготовкой и расчисткой старой краски свыше 10 до 35%</t>
    </r>
    <r>
      <rPr>
        <i/>
        <sz val="10"/>
        <rFont val="Arial"/>
        <family val="2"/>
        <charset val="204"/>
      </rPr>
      <t xml:space="preserve">
Поправки к: 
М )*0</t>
    </r>
  </si>
  <si>
    <t>212</t>
  </si>
  <si>
    <t>ГЭСНр 62-01-002-04</t>
  </si>
  <si>
    <r>
      <t>Простая масляная окраска ранее окрашенных стен: с подготовкой и расчисткой старой краски более 35%</t>
    </r>
    <r>
      <rPr>
        <i/>
        <sz val="10"/>
        <rFont val="Arial"/>
        <family val="2"/>
        <charset val="204"/>
      </rPr>
      <t xml:space="preserve">
Поправки к: 
М )*0</t>
    </r>
  </si>
  <si>
    <t>213</t>
  </si>
  <si>
    <t>ГЭСН 15-07-015-01</t>
  </si>
  <si>
    <r>
      <t>Монтаж системы защиты стен и углов: доска-отбойник цельнопластиковая по стенам из кирпича и бетона</t>
    </r>
    <r>
      <rPr>
        <i/>
        <sz val="10"/>
        <rFont val="Arial"/>
        <family val="2"/>
        <charset val="204"/>
      </rPr>
      <t xml:space="preserve">
Поправки к: 
М )*0</t>
    </r>
  </si>
  <si>
    <t>214</t>
  </si>
  <si>
    <t>ГЭСН 15-07-015-02</t>
  </si>
  <si>
    <r>
      <t>Монтаж системы защиты стен и углов: доска-отбойник цельнопластиковая по стенам из гипсокартона</t>
    </r>
    <r>
      <rPr>
        <i/>
        <sz val="10"/>
        <rFont val="Arial"/>
        <family val="2"/>
        <charset val="204"/>
      </rPr>
      <t xml:space="preserve">
Поправки к: 
М )*0</t>
    </r>
  </si>
  <si>
    <t>215</t>
  </si>
  <si>
    <t>ГЭСН 15-07-015-03</t>
  </si>
  <si>
    <r>
      <t>Монтаж системы защиты стен и углов: демпфер (амортизатор) из ПВХ</t>
    </r>
    <r>
      <rPr>
        <i/>
        <sz val="10"/>
        <rFont val="Arial"/>
        <family val="2"/>
        <charset val="204"/>
      </rPr>
      <t xml:space="preserve">
Поправки к: 
М )*0</t>
    </r>
  </si>
  <si>
    <t>216</t>
  </si>
  <si>
    <t>ГЭСН 10-04-014-01</t>
  </si>
  <si>
    <r>
      <t>Устройство сантехнических перегородок: (стандартные туалетные кабины) на каркасе из алюминиевого профиля</t>
    </r>
    <r>
      <rPr>
        <i/>
        <sz val="10"/>
        <rFont val="Arial"/>
        <family val="2"/>
        <charset val="204"/>
      </rPr>
      <t xml:space="preserve">
Поправки к: 
М )*0</t>
    </r>
  </si>
  <si>
    <t>217</t>
  </si>
  <si>
    <t>ГЭСН 10-04-014-04</t>
  </si>
  <si>
    <r>
      <t>Устройство сантехнических перегородок: (душевые перегородки) на каркасе из алюминиевого профиля</t>
    </r>
    <r>
      <rPr>
        <i/>
        <sz val="10"/>
        <rFont val="Arial"/>
        <family val="2"/>
        <charset val="204"/>
      </rPr>
      <t xml:space="preserve">
Поправки к: 
М )*0</t>
    </r>
  </si>
  <si>
    <t>218</t>
  </si>
  <si>
    <t>ГЭСНр 57-01-003-02</t>
  </si>
  <si>
    <r>
      <t>Разборка плинтусов: цементных и из керамической плитки</t>
    </r>
    <r>
      <rPr>
        <i/>
        <sz val="10"/>
        <rFont val="Arial"/>
        <family val="2"/>
        <charset val="204"/>
      </rPr>
      <t xml:space="preserve">
Поправки к: 
М )*0</t>
    </r>
  </si>
  <si>
    <t>219</t>
  </si>
  <si>
    <t>ГЭСНр 57-01-003-01</t>
  </si>
  <si>
    <r>
      <t>Разборка плинтусов: деревянных и из пластмассовых материалов</t>
    </r>
    <r>
      <rPr>
        <i/>
        <sz val="10"/>
        <rFont val="Arial"/>
        <family val="2"/>
        <charset val="204"/>
      </rPr>
      <t xml:space="preserve">
Поправки к: 
М )*0</t>
    </r>
  </si>
  <si>
    <t>220</t>
  </si>
  <si>
    <t>ГЭСНр 57-01-002-03</t>
  </si>
  <si>
    <r>
      <t>Разборка покрытий полов: из керамических плиток</t>
    </r>
    <r>
      <rPr>
        <i/>
        <sz val="10"/>
        <rFont val="Arial"/>
        <family val="2"/>
        <charset val="204"/>
      </rPr>
      <t xml:space="preserve">
Поправки к: 
М )*0</t>
    </r>
  </si>
  <si>
    <t>221</t>
  </si>
  <si>
    <t>ГЭСНр 57-01-002-04</t>
  </si>
  <si>
    <r>
      <t>Разборка покрытий полов: цементных толщиной 150 мм</t>
    </r>
    <r>
      <rPr>
        <i/>
        <sz val="10"/>
        <rFont val="Arial"/>
        <family val="2"/>
        <charset val="204"/>
      </rPr>
      <t xml:space="preserve">
Поправки к: 
М )*0</t>
    </r>
  </si>
  <si>
    <t>222</t>
  </si>
  <si>
    <t>ГЭСНр 57-01-002-09</t>
  </si>
  <si>
    <r>
      <t>Добавлять или исключать на каждые 5 мм изменения толщины покрытия к норме 57-01-002-04</t>
    </r>
    <r>
      <rPr>
        <i/>
        <sz val="10"/>
        <rFont val="Arial"/>
        <family val="2"/>
        <charset val="204"/>
      </rPr>
      <t xml:space="preserve">
Поправки к: 
М )*0</t>
    </r>
  </si>
  <si>
    <t>223</t>
  </si>
  <si>
    <t>ГЭСНр 57-01-021-01</t>
  </si>
  <si>
    <r>
      <t>Разборка отбойным молотком стяжек толщиной 20 мм: бетонных</t>
    </r>
    <r>
      <rPr>
        <i/>
        <sz val="10"/>
        <rFont val="Arial"/>
        <family val="2"/>
        <charset val="204"/>
      </rPr>
      <t xml:space="preserve">
Поправки к: 
М )*0</t>
    </r>
  </si>
  <si>
    <t>224</t>
  </si>
  <si>
    <t>ГЭСНр 57-01-021-04</t>
  </si>
  <si>
    <r>
      <t>Добавлять или исключать на каждые 5 мм изменения толщины стяжки: к норме 57-01-021-01</t>
    </r>
    <r>
      <rPr>
        <i/>
        <sz val="10"/>
        <rFont val="Arial"/>
        <family val="2"/>
        <charset val="204"/>
      </rPr>
      <t xml:space="preserve">
Поправки к: 
М )*0</t>
    </r>
  </si>
  <si>
    <t>225</t>
  </si>
  <si>
    <t>ГЭСНр 57-01-021-02</t>
  </si>
  <si>
    <r>
      <t>Разборка отбойным молотком стяжек толщиной 20 мм: цементных, бетонных с кирпичным щебнем</t>
    </r>
    <r>
      <rPr>
        <i/>
        <sz val="10"/>
        <rFont val="Arial"/>
        <family val="2"/>
        <charset val="204"/>
      </rPr>
      <t xml:space="preserve">
Поправки к: 
М )*0</t>
    </r>
  </si>
  <si>
    <t>226</t>
  </si>
  <si>
    <t>ГЭСНр 57-01-021-05</t>
  </si>
  <si>
    <r>
      <t>Добавлять или исключать на каждые 5 мм изменения толщины стяжки: к норме 57-01-021-02</t>
    </r>
    <r>
      <rPr>
        <i/>
        <sz val="10"/>
        <rFont val="Arial"/>
        <family val="2"/>
        <charset val="204"/>
      </rPr>
      <t xml:space="preserve">
Поправки к: 
М )*0</t>
    </r>
  </si>
  <si>
    <t>227</t>
  </si>
  <si>
    <t>ГЭСНр 57-01-021-07</t>
  </si>
  <si>
    <r>
      <t>Разборка вручную стяжек толщиной 20 мм: бетонных</t>
    </r>
    <r>
      <rPr>
        <i/>
        <sz val="10"/>
        <rFont val="Arial"/>
        <family val="2"/>
        <charset val="204"/>
      </rPr>
      <t xml:space="preserve">
Поправки к: 
М )*0</t>
    </r>
  </si>
  <si>
    <t>228</t>
  </si>
  <si>
    <t>ГЭСНр 57-01-021-10</t>
  </si>
  <si>
    <r>
      <t>Добавлять или исключать на каждые 5 мм изменения толщины стяжки: к норме 57-01-021-07</t>
    </r>
    <r>
      <rPr>
        <i/>
        <sz val="10"/>
        <rFont val="Arial"/>
        <family val="2"/>
        <charset val="204"/>
      </rPr>
      <t xml:space="preserve">
Поправки к: 
М )*0</t>
    </r>
  </si>
  <si>
    <t>229</t>
  </si>
  <si>
    <t>ГЭСНр 57-01-021-08</t>
  </si>
  <si>
    <r>
      <t>Разборка вручную стяжек толщиной 20 мм: цементных, бетонных с кирпичным щебнем</t>
    </r>
    <r>
      <rPr>
        <i/>
        <sz val="10"/>
        <rFont val="Arial"/>
        <family val="2"/>
        <charset val="204"/>
      </rPr>
      <t xml:space="preserve">
Поправки к: 
М )*0</t>
    </r>
  </si>
  <si>
    <t>230</t>
  </si>
  <si>
    <t>ГЭСНр 57-01-021-11</t>
  </si>
  <si>
    <r>
      <t>Добавлять или исключать на каждые 5 мм изменения толщины стяжки: к норме 57-01-021-08</t>
    </r>
    <r>
      <rPr>
        <i/>
        <sz val="10"/>
        <rFont val="Arial"/>
        <family val="2"/>
        <charset val="204"/>
      </rPr>
      <t xml:space="preserve">
Поправки к: 
М )*0</t>
    </r>
  </si>
  <si>
    <t>231</t>
  </si>
  <si>
    <t>ГЭСНр 57-01-002-05</t>
  </si>
  <si>
    <r>
      <t>Разборка покрытий полов: из древесностружечных плит в один слой</t>
    </r>
    <r>
      <rPr>
        <i/>
        <sz val="10"/>
        <rFont val="Arial"/>
        <family val="2"/>
        <charset val="204"/>
      </rPr>
      <t xml:space="preserve">
Поправки к: 
М )*0</t>
    </r>
  </si>
  <si>
    <t>232</t>
  </si>
  <si>
    <t>ГЭСНр 57-01-002-01</t>
  </si>
  <si>
    <r>
      <t>Разборка покрытий полов: из линолеума и релина</t>
    </r>
    <r>
      <rPr>
        <i/>
        <sz val="10"/>
        <rFont val="Arial"/>
        <family val="2"/>
        <charset val="204"/>
      </rPr>
      <t xml:space="preserve">
Поправки к: 
М )*0</t>
    </r>
  </si>
  <si>
    <t>233</t>
  </si>
  <si>
    <t>ГЭСНр 57-01-002-07</t>
  </si>
  <si>
    <r>
      <t>Разборка покрытий полов: из древесноволокнистых плит</t>
    </r>
    <r>
      <rPr>
        <i/>
        <sz val="10"/>
        <rFont val="Arial"/>
        <family val="2"/>
        <charset val="204"/>
      </rPr>
      <t xml:space="preserve">
Поправки к: 
М )*0</t>
    </r>
  </si>
  <si>
    <t>234</t>
  </si>
  <si>
    <t>ГЭСН 46-04-010-02</t>
  </si>
  <si>
    <r>
      <t>Разборка покрытий полов: дощатых</t>
    </r>
    <r>
      <rPr>
        <i/>
        <sz val="10"/>
        <rFont val="Arial"/>
        <family val="2"/>
        <charset val="204"/>
      </rPr>
      <t xml:space="preserve">
Поправки к: 
М )*0</t>
    </r>
  </si>
  <si>
    <t>235</t>
  </si>
  <si>
    <t>ГЭСНр 57-01-001-02</t>
  </si>
  <si>
    <r>
      <t>Разборка оснований покрытия полов: лаг из досок и брусков</t>
    </r>
    <r>
      <rPr>
        <i/>
        <sz val="10"/>
        <rFont val="Arial"/>
        <family val="2"/>
        <charset val="204"/>
      </rPr>
      <t xml:space="preserve">
Поправки к: 
М )*0</t>
    </r>
  </si>
  <si>
    <t>236</t>
  </si>
  <si>
    <t>ГЭСН 46-04-009-01</t>
  </si>
  <si>
    <r>
      <t>Разборка бетонных оснований под полы: на гравии</t>
    </r>
    <r>
      <rPr>
        <i/>
        <sz val="10"/>
        <rFont val="Arial"/>
        <family val="2"/>
        <charset val="204"/>
      </rPr>
      <t xml:space="preserve">
Поправки к: 
М )*0</t>
    </r>
  </si>
  <si>
    <t>237</t>
  </si>
  <si>
    <t>ГЭСНр 57-01-015-05</t>
  </si>
  <si>
    <r>
      <t>Смена керамогранитных плит: до 3 шт.</t>
    </r>
    <r>
      <rPr>
        <i/>
        <sz val="10"/>
        <rFont val="Arial"/>
        <family val="2"/>
        <charset val="204"/>
      </rPr>
      <t xml:space="preserve">
Поправки к: 
М )*0</t>
    </r>
  </si>
  <si>
    <t>238</t>
  </si>
  <si>
    <t>ГЭСНр 57-01-015-06</t>
  </si>
  <si>
    <r>
      <t>Смена керамогранитных плит: до 6 шт.</t>
    </r>
    <r>
      <rPr>
        <i/>
        <sz val="10"/>
        <rFont val="Arial"/>
        <family val="2"/>
        <charset val="204"/>
      </rPr>
      <t xml:space="preserve">
Поправки к: 
М )*0</t>
    </r>
  </si>
  <si>
    <t>239</t>
  </si>
  <si>
    <t>ГЭСН 11-01-012-02</t>
  </si>
  <si>
    <r>
      <t>Укладка лаг: по кирпичным подкладкам</t>
    </r>
    <r>
      <rPr>
        <i/>
        <sz val="10"/>
        <rFont val="Arial"/>
        <family val="2"/>
        <charset val="204"/>
      </rPr>
      <t xml:space="preserve">
Поправки к: 
М )*0</t>
    </r>
  </si>
  <si>
    <t>240</t>
  </si>
  <si>
    <t>ГЭСНр 57-01-011-01</t>
  </si>
  <si>
    <r>
      <t>Устройство оснований под покрытие пола: из древесно-волокнистых плит насухо в два слоя площадью до 20 м2</t>
    </r>
    <r>
      <rPr>
        <i/>
        <sz val="10"/>
        <rFont val="Arial"/>
        <family val="2"/>
        <charset val="204"/>
      </rPr>
      <t xml:space="preserve">
Поправки к: 
М )*0</t>
    </r>
  </si>
  <si>
    <t>241</t>
  </si>
  <si>
    <t>ГЭСНр 57-01-011-02</t>
  </si>
  <si>
    <r>
      <t>Устройство оснований под покрытие пола: из древесно-волокнистых плит насухо в два слоя площадью свыше 20 м2</t>
    </r>
    <r>
      <rPr>
        <i/>
        <sz val="10"/>
        <rFont val="Arial"/>
        <family val="2"/>
        <charset val="204"/>
      </rPr>
      <t xml:space="preserve">
Поправки к: 
М )*0</t>
    </r>
  </si>
  <si>
    <t>242</t>
  </si>
  <si>
    <t>ГЭСН 11-01-053-01</t>
  </si>
  <si>
    <r>
      <t>Устройство оснований полов из фанеры в один слой площадью: до 20 м2</t>
    </r>
    <r>
      <rPr>
        <i/>
        <sz val="10"/>
        <rFont val="Arial"/>
        <family val="2"/>
        <charset val="204"/>
      </rPr>
      <t xml:space="preserve">
Поправки к: 
М )*0</t>
    </r>
  </si>
  <si>
    <t>243</t>
  </si>
  <si>
    <t>ГЭСН 11-01-053-02</t>
  </si>
  <si>
    <r>
      <t>Устройство оснований полов из фанеры в один слой площадью: свыше 20 м2</t>
    </r>
    <r>
      <rPr>
        <i/>
        <sz val="10"/>
        <rFont val="Arial"/>
        <family val="2"/>
        <charset val="204"/>
      </rPr>
      <t xml:space="preserve">
Поправки к: 
М )*0</t>
    </r>
  </si>
  <si>
    <t>244</t>
  </si>
  <si>
    <t>ГЭСН 11-01-036-04</t>
  </si>
  <si>
    <r>
      <t>Устройство покрытий: из линолеума насухо со свариванием полотнищ в стыках</t>
    </r>
    <r>
      <rPr>
        <i/>
        <sz val="10"/>
        <rFont val="Arial"/>
        <family val="2"/>
        <charset val="204"/>
      </rPr>
      <t xml:space="preserve">
Поправки к: 
М )*0</t>
    </r>
  </si>
  <si>
    <t>245</t>
  </si>
  <si>
    <t>ГЭСН 11-01-036-01</t>
  </si>
  <si>
    <r>
      <t>Устройство покрытий: из линолеума на клее</t>
    </r>
    <r>
      <rPr>
        <i/>
        <sz val="10"/>
        <rFont val="Arial"/>
        <family val="2"/>
        <charset val="204"/>
      </rPr>
      <t xml:space="preserve">
Поправки к: 
М )*0</t>
    </r>
  </si>
  <si>
    <t>246</t>
  </si>
  <si>
    <t>ГЭСН 11-01-034-04</t>
  </si>
  <si>
    <r>
      <t>Устройство покрытий: из досок ламинированных замковым способом</t>
    </r>
    <r>
      <rPr>
        <i/>
        <sz val="10"/>
        <rFont val="Arial"/>
        <family val="2"/>
        <charset val="204"/>
      </rPr>
      <t xml:space="preserve">
Поправки к: 
М )*0</t>
    </r>
  </si>
  <si>
    <t>247</t>
  </si>
  <si>
    <t>ГЭСНр 51-01-001-02</t>
  </si>
  <si>
    <r>
      <t>Разработка и обратная засыпка грунта вручную внутри здания в: котлованах глубиной до 3 м площадью более 10 м2</t>
    </r>
    <r>
      <rPr>
        <i/>
        <sz val="10"/>
        <rFont val="Arial"/>
        <family val="2"/>
        <charset val="204"/>
      </rPr>
      <t xml:space="preserve">
Поправки к: 
М )*0</t>
    </r>
  </si>
  <si>
    <t>248</t>
  </si>
  <si>
    <t>ГЭСН 11-01-002-01</t>
  </si>
  <si>
    <r>
      <t>Устройство подстилающих слоев: песчаных</t>
    </r>
    <r>
      <rPr>
        <i/>
        <sz val="10"/>
        <rFont val="Arial"/>
        <family val="2"/>
        <charset val="204"/>
      </rPr>
      <t xml:space="preserve">
Поправки к: 
М )*0</t>
    </r>
  </si>
  <si>
    <t>249</t>
  </si>
  <si>
    <t>ГЭСН 11-01-002-04</t>
  </si>
  <si>
    <r>
      <t>Устройство подстилающих слоев: щебеночных</t>
    </r>
    <r>
      <rPr>
        <i/>
        <sz val="10"/>
        <rFont val="Arial"/>
        <family val="2"/>
        <charset val="204"/>
      </rPr>
      <t xml:space="preserve">
Поправки к: 
М )*0</t>
    </r>
  </si>
  <si>
    <t>250</t>
  </si>
  <si>
    <t>ГЭСН 11-01-011-01</t>
  </si>
  <si>
    <r>
      <t>Устройство стяжек: цементных толщиной 20 мм</t>
    </r>
    <r>
      <rPr>
        <i/>
        <sz val="10"/>
        <rFont val="Arial"/>
        <family val="2"/>
        <charset val="204"/>
      </rPr>
      <t xml:space="preserve">
Поправки к: 
М )*0</t>
    </r>
  </si>
  <si>
    <t>251</t>
  </si>
  <si>
    <t>ГЭСН 11-01-011-02</t>
  </si>
  <si>
    <r>
      <t>Устройство стяжек: на каждые 5 мм изменения толщины стяжки добавлять или исключать к норме 11-01-011-01</t>
    </r>
    <r>
      <rPr>
        <i/>
        <sz val="10"/>
        <rFont val="Arial"/>
        <family val="2"/>
        <charset val="204"/>
      </rPr>
      <t xml:space="preserve">
Поправки к: 
М )*0</t>
    </r>
  </si>
  <si>
    <t>252</t>
  </si>
  <si>
    <t>ГЭСН 11-01-014-01</t>
  </si>
  <si>
    <r>
      <t>Устройство полов бетонных толщиной: 100 мм</t>
    </r>
    <r>
      <rPr>
        <i/>
        <sz val="10"/>
        <rFont val="Arial"/>
        <family val="2"/>
        <charset val="204"/>
      </rPr>
      <t xml:space="preserve">
Поправки к: 
М )*0</t>
    </r>
  </si>
  <si>
    <t>253</t>
  </si>
  <si>
    <t>ГЭСН 11-01-014-02</t>
  </si>
  <si>
    <r>
      <t>Устройство полов бетонных толщиной: 150 мм</t>
    </r>
    <r>
      <rPr>
        <i/>
        <sz val="10"/>
        <rFont val="Arial"/>
        <family val="2"/>
        <charset val="204"/>
      </rPr>
      <t xml:space="preserve">
Поправки к: 
М )*0</t>
    </r>
  </si>
  <si>
    <t>254</t>
  </si>
  <si>
    <t>ГЭСН 11-01-014-03</t>
  </si>
  <si>
    <r>
      <t>Устройство полов бетонных толщиной: 200 мм</t>
    </r>
    <r>
      <rPr>
        <i/>
        <sz val="10"/>
        <rFont val="Arial"/>
        <family val="2"/>
        <charset val="204"/>
      </rPr>
      <t xml:space="preserve">
Поправки к: 
М )*0</t>
    </r>
  </si>
  <si>
    <t>255</t>
  </si>
  <si>
    <t>ГЭСН 11-01-014-04</t>
  </si>
  <si>
    <r>
      <t>Устройство полов бетонных толщиной: 250 мм</t>
    </r>
    <r>
      <rPr>
        <i/>
        <sz val="10"/>
        <rFont val="Arial"/>
        <family val="2"/>
        <charset val="204"/>
      </rPr>
      <t xml:space="preserve">
Поправки к: 
М )*0</t>
    </r>
  </si>
  <si>
    <t>256</t>
  </si>
  <si>
    <t>ГЭСН 11-01-015-01</t>
  </si>
  <si>
    <r>
      <t>Устройство покрытий: бетонных толщиной 30 мм</t>
    </r>
    <r>
      <rPr>
        <i/>
        <sz val="10"/>
        <rFont val="Arial"/>
        <family val="2"/>
        <charset val="204"/>
      </rPr>
      <t xml:space="preserve">
Поправки к: 
М )*0</t>
    </r>
  </si>
  <si>
    <t>257</t>
  </si>
  <si>
    <t>ГЭСН 11-01-015-02</t>
  </si>
  <si>
    <r>
      <t>Устройство покрытий: на каждые 5 мм изменения толщины покрытия добавлять или исключать к норме 11-01-015-01</t>
    </r>
    <r>
      <rPr>
        <i/>
        <sz val="10"/>
        <rFont val="Arial"/>
        <family val="2"/>
        <charset val="204"/>
      </rPr>
      <t xml:space="preserve">
Поправки к: 
М )*0</t>
    </r>
  </si>
  <si>
    <t>258</t>
  </si>
  <si>
    <t>ГЭСН 31-01-061-01</t>
  </si>
  <si>
    <r>
      <t>Армирование цементобетонных покрытий: сетками</t>
    </r>
    <r>
      <rPr>
        <i/>
        <sz val="10"/>
        <rFont val="Arial"/>
        <family val="2"/>
        <charset val="204"/>
      </rPr>
      <t xml:space="preserve">
Поправки к: 
М )*0</t>
    </r>
  </si>
  <si>
    <t>259</t>
  </si>
  <si>
    <t>ГЭСНр 57-01-010-01</t>
  </si>
  <si>
    <r>
      <t>Заделка выбоин в цементных полах, площадь ремонтируемого участка: до 0,25 м2</t>
    </r>
    <r>
      <rPr>
        <i/>
        <sz val="10"/>
        <rFont val="Arial"/>
        <family val="2"/>
        <charset val="204"/>
      </rPr>
      <t xml:space="preserve">
Поправки к: 
М )*0</t>
    </r>
  </si>
  <si>
    <t>260</t>
  </si>
  <si>
    <t>ГЭСНр 57-01-010-02</t>
  </si>
  <si>
    <r>
      <t>Заделка выбоин в цементных полах, площадь ремонтируемого участка: свыше 0,25 до 0,5 м2</t>
    </r>
    <r>
      <rPr>
        <i/>
        <sz val="10"/>
        <rFont val="Arial"/>
        <family val="2"/>
        <charset val="204"/>
      </rPr>
      <t xml:space="preserve">
Поправки к: 
М )*0</t>
    </r>
  </si>
  <si>
    <t>261</t>
  </si>
  <si>
    <t>ГЭСНр 57-01-010-03</t>
  </si>
  <si>
    <r>
      <t>Заделка выбоин в цементных полах, площадь ремонтируемого участка: свыше 0,5 до 1 м2</t>
    </r>
    <r>
      <rPr>
        <i/>
        <sz val="10"/>
        <rFont val="Arial"/>
        <family val="2"/>
        <charset val="204"/>
      </rPr>
      <t xml:space="preserve">
Поправки к: 
М )*0</t>
    </r>
  </si>
  <si>
    <t>262</t>
  </si>
  <si>
    <t>ГЭСН 11-01-004-05</t>
  </si>
  <si>
    <r>
      <t>Устройство гидроизоляции обмазочной: в один слой толщиной 2 мм</t>
    </r>
    <r>
      <rPr>
        <i/>
        <sz val="10"/>
        <rFont val="Arial"/>
        <family val="2"/>
        <charset val="204"/>
      </rPr>
      <t xml:space="preserve">
Поправки к: 
М )*0</t>
    </r>
  </si>
  <si>
    <t>263</t>
  </si>
  <si>
    <t>ГЭСН 11-01-004-06</t>
  </si>
  <si>
    <r>
      <t>Устройство гидроизоляции обмазочной: на каждый последующий слой толщиной 1 мм добавлять к норме 11-01-004-05</t>
    </r>
    <r>
      <rPr>
        <i/>
        <sz val="10"/>
        <rFont val="Arial"/>
        <family val="2"/>
        <charset val="204"/>
      </rPr>
      <t xml:space="preserve">
Поправки к: 
М )*0</t>
    </r>
  </si>
  <si>
    <t>264</t>
  </si>
  <si>
    <t>ГЭСН 06-14-001-04</t>
  </si>
  <si>
    <r>
      <t>Железнение поверхности</t>
    </r>
    <r>
      <rPr>
        <i/>
        <sz val="10"/>
        <rFont val="Arial"/>
        <family val="2"/>
        <charset val="204"/>
      </rPr>
      <t xml:space="preserve">
Поправки к: 
М )*0</t>
    </r>
  </si>
  <si>
    <t>265</t>
  </si>
  <si>
    <t>ГЭСН 11-01-027-06</t>
  </si>
  <si>
    <r>
      <t>Устройство покрытий на растворе из сухой смеси с приготовлением раствора в построечных условиях из плиток: гладких неглазурованных керамических для полов одноцветных</t>
    </r>
    <r>
      <rPr>
        <i/>
        <sz val="10"/>
        <rFont val="Arial"/>
        <family val="2"/>
        <charset val="204"/>
      </rPr>
      <t xml:space="preserve">
Поправки к: 
М )*0</t>
    </r>
  </si>
  <si>
    <t>266</t>
  </si>
  <si>
    <t>ГЭСН 11-01-047-01</t>
  </si>
  <si>
    <r>
      <t>Устройство покрытий из плит керамогранитных размером: 40х40 см</t>
    </r>
    <r>
      <rPr>
        <i/>
        <sz val="10"/>
        <rFont val="Arial"/>
        <family val="2"/>
        <charset val="204"/>
      </rPr>
      <t xml:space="preserve">
Поправки к: 
М )*0</t>
    </r>
  </si>
  <si>
    <t>267</t>
  </si>
  <si>
    <t>ГЭСН 11-01-047-02</t>
  </si>
  <si>
    <r>
      <t>Устройство покрытий из плит керамогранитных размером: 60х60 см</t>
    </r>
    <r>
      <rPr>
        <i/>
        <sz val="10"/>
        <rFont val="Arial"/>
        <family val="2"/>
        <charset val="204"/>
      </rPr>
      <t xml:space="preserve">
Поправки к: 
М )*0</t>
    </r>
  </si>
  <si>
    <t>268</t>
  </si>
  <si>
    <t>ГЭСН 15-01-043-01</t>
  </si>
  <si>
    <r>
      <t>Облицовка лестничных площадок и маршей керамогранитными плитами</t>
    </r>
    <r>
      <rPr>
        <i/>
        <sz val="10"/>
        <rFont val="Arial"/>
        <family val="2"/>
        <charset val="204"/>
      </rPr>
      <t xml:space="preserve">
Поправки к: 
М )*0</t>
    </r>
  </si>
  <si>
    <t>269</t>
  </si>
  <si>
    <t>ГЭСН 15-01-045-01</t>
  </si>
  <si>
    <r>
      <t>Облицовка ступеней керамогранитными плитками толщиной до 15 мм</t>
    </r>
    <r>
      <rPr>
        <i/>
        <sz val="10"/>
        <rFont val="Arial"/>
        <family val="2"/>
        <charset val="204"/>
      </rPr>
      <t xml:space="preserve">
Поправки к: 
М )*0</t>
    </r>
  </si>
  <si>
    <t>270</t>
  </si>
  <si>
    <t>ГЭСН 13-03-003-21</t>
  </si>
  <si>
    <r>
      <t>Окраска огрунтованных бетонных и оштукатуренных поверхностей: эмалью ПФ-133</t>
    </r>
    <r>
      <rPr>
        <i/>
        <sz val="10"/>
        <rFont val="Arial"/>
        <family val="2"/>
        <charset val="204"/>
      </rPr>
      <t xml:space="preserve">
Поправки к: 
М )*0</t>
    </r>
  </si>
  <si>
    <t>271</t>
  </si>
  <si>
    <t>ГЭСН 11-01-030-01</t>
  </si>
  <si>
    <r>
      <t>Устройство покрытий из стальных штампованных перфорированных плит на прослойке из бетона</t>
    </r>
    <r>
      <rPr>
        <i/>
        <sz val="10"/>
        <rFont val="Arial"/>
        <family val="2"/>
        <charset val="204"/>
      </rPr>
      <t xml:space="preserve">
Поправки к: 
М )*0</t>
    </r>
  </si>
  <si>
    <t>272</t>
  </si>
  <si>
    <t>ГЭСН 11-01-039-04</t>
  </si>
  <si>
    <r>
      <t>Устройство плинтусов: из плиток керамических</t>
    </r>
    <r>
      <rPr>
        <i/>
        <sz val="10"/>
        <rFont val="Arial"/>
        <family val="2"/>
        <charset val="204"/>
      </rPr>
      <t xml:space="preserve">
Поправки к: 
М )*0</t>
    </r>
  </si>
  <si>
    <t>273</t>
  </si>
  <si>
    <t>ГЭСН 11-01-040-03</t>
  </si>
  <si>
    <r>
      <t>Устройство плинтусов поливинилхлоридных: на винтах самонарезающих</t>
    </r>
    <r>
      <rPr>
        <i/>
        <sz val="10"/>
        <rFont val="Arial"/>
        <family val="2"/>
        <charset val="204"/>
      </rPr>
      <t xml:space="preserve">
Поправки к: 
М )*0</t>
    </r>
  </si>
  <si>
    <t>274</t>
  </si>
  <si>
    <t>ГЭСН 11-01-049-01</t>
  </si>
  <si>
    <r>
      <t>Укладка металлического накладного профиля (порога)</t>
    </r>
    <r>
      <rPr>
        <i/>
        <sz val="10"/>
        <rFont val="Arial"/>
        <family val="2"/>
        <charset val="204"/>
      </rPr>
      <t xml:space="preserve">
Поправки к: 
М )*0</t>
    </r>
  </si>
  <si>
    <t>275</t>
  </si>
  <si>
    <t>ГЭСНр 62-01-006-03</t>
  </si>
  <si>
    <r>
      <t>Простая масляная окраска ранее окрашенных полов: с подготовкой и расчисткой старой краски до 35%</t>
    </r>
    <r>
      <rPr>
        <i/>
        <sz val="10"/>
        <rFont val="Arial"/>
        <family val="2"/>
        <charset val="204"/>
      </rPr>
      <t xml:space="preserve">
Поправки к: 
М )*0</t>
    </r>
  </si>
  <si>
    <t>276</t>
  </si>
  <si>
    <t>ГЭСНр 62-01-006-04</t>
  </si>
  <si>
    <r>
      <t>Простая масляная окраска ранее окрашенных полов: с подготовкой и расчисткой старой краски более 35%</t>
    </r>
    <r>
      <rPr>
        <i/>
        <sz val="10"/>
        <rFont val="Arial"/>
        <family val="2"/>
        <charset val="204"/>
      </rPr>
      <t xml:space="preserve">
Поправки к: 
М )*0</t>
    </r>
  </si>
  <si>
    <t>277</t>
  </si>
  <si>
    <t>ГЭСНр 56-01-011-01</t>
  </si>
  <si>
    <r>
      <t>Снятие наличников</t>
    </r>
    <r>
      <rPr>
        <i/>
        <sz val="10"/>
        <rFont val="Arial"/>
        <family val="2"/>
        <charset val="204"/>
      </rPr>
      <t xml:space="preserve">
Поправки к: 
М )*0</t>
    </r>
  </si>
  <si>
    <t>278</t>
  </si>
  <si>
    <t>ГЭСНр 56-01-010-01</t>
  </si>
  <si>
    <r>
      <t>Снятие дверных полотен</t>
    </r>
    <r>
      <rPr>
        <i/>
        <sz val="10"/>
        <rFont val="Arial"/>
        <family val="2"/>
        <charset val="204"/>
      </rPr>
      <t xml:space="preserve">
Поправки к: 
М )*0</t>
    </r>
  </si>
  <si>
    <t>279</t>
  </si>
  <si>
    <t>ГЭСНр 56-01-009-01</t>
  </si>
  <si>
    <r>
      <t>Демонтаж дверных коробок: в каменных стенах с отбивкой штукатурки в откосах</t>
    </r>
    <r>
      <rPr>
        <i/>
        <sz val="10"/>
        <rFont val="Arial"/>
        <family val="2"/>
        <charset val="204"/>
      </rPr>
      <t xml:space="preserve">
Поправки к: 
М )*0</t>
    </r>
  </si>
  <si>
    <t>279.1</t>
  </si>
  <si>
    <t>999-9900</t>
  </si>
  <si>
    <t>Строительный мусор</t>
  </si>
  <si>
    <t>280</t>
  </si>
  <si>
    <t>ГЭСН 10-01-039-01</t>
  </si>
  <si>
    <r>
      <t>Установка блоков в наружных и внутренних дверных проемах: в каменных стенах, площадь проема до 3 м2</t>
    </r>
    <r>
      <rPr>
        <i/>
        <sz val="10"/>
        <rFont val="Arial"/>
        <family val="2"/>
        <charset val="204"/>
      </rPr>
      <t xml:space="preserve">
Поправки к: 
М )*0</t>
    </r>
  </si>
  <si>
    <t>281</t>
  </si>
  <si>
    <t>ГЭСН 10-04-013-02</t>
  </si>
  <si>
    <r>
      <t>Установка: металлических дверных коробок с навеской деревянных дверных полотен</t>
    </r>
    <r>
      <rPr>
        <i/>
        <sz val="10"/>
        <rFont val="Arial"/>
        <family val="2"/>
        <charset val="204"/>
      </rPr>
      <t xml:space="preserve">
Поправки к: 
М )*0</t>
    </r>
  </si>
  <si>
    <t>282</t>
  </si>
  <si>
    <t>ГЭСН 09-04-013-01</t>
  </si>
  <si>
    <r>
      <t>Установка противопожарных дверей: однопольных глухих</t>
    </r>
    <r>
      <rPr>
        <i/>
        <sz val="10"/>
        <rFont val="Arial"/>
        <family val="2"/>
        <charset val="204"/>
      </rPr>
      <t xml:space="preserve">
Поправки к: 
М )*0</t>
    </r>
  </si>
  <si>
    <t>283</t>
  </si>
  <si>
    <t>ГЭСН 09-04-013-02</t>
  </si>
  <si>
    <r>
      <t>Установка противопожарных дверей: двупольных глухих</t>
    </r>
    <r>
      <rPr>
        <i/>
        <sz val="10"/>
        <rFont val="Arial"/>
        <family val="2"/>
        <charset val="204"/>
      </rPr>
      <t xml:space="preserve">
Поправки к: 
М )*0</t>
    </r>
  </si>
  <si>
    <t>284</t>
  </si>
  <si>
    <t>ГЭСН 10-01-047-01</t>
  </si>
  <si>
    <r>
      <t>Установка блоков из ПВХ в наружных и внутренних дверных проемах: в каменных стенах площадью проема до 3 м2</t>
    </r>
    <r>
      <rPr>
        <i/>
        <sz val="10"/>
        <rFont val="Arial"/>
        <family val="2"/>
        <charset val="204"/>
      </rPr>
      <t xml:space="preserve">
Поправки к: 
М )*0</t>
    </r>
  </si>
  <si>
    <t>285</t>
  </si>
  <si>
    <t>ГЭСН 07-05-039-09</t>
  </si>
  <si>
    <r>
      <t>Устройство герметизации коробок окон и балконных дверей мастикой: герметизирующей нетвердеющей</t>
    </r>
    <r>
      <rPr>
        <i/>
        <sz val="10"/>
        <rFont val="Arial"/>
        <family val="2"/>
        <charset val="204"/>
      </rPr>
      <t xml:space="preserve">
Поправки к: 
М )*0</t>
    </r>
  </si>
  <si>
    <t>286</t>
  </si>
  <si>
    <t>ГЭСНр 56-01-025-01</t>
  </si>
  <si>
    <r>
      <t>Изготовление и установка ворот в готовые проемы на готовые петли или крючки</t>
    </r>
    <r>
      <rPr>
        <i/>
        <sz val="10"/>
        <rFont val="Arial"/>
        <family val="2"/>
        <charset val="204"/>
      </rPr>
      <t xml:space="preserve">
Поправки к: 
М )*0</t>
    </r>
  </si>
  <si>
    <t>287</t>
  </si>
  <si>
    <t>ГЭСНр 56-01-025-02</t>
  </si>
  <si>
    <r>
      <t>Изготовление металлических дверей для подвалов и подъездов (противопожарных дверей)</t>
    </r>
    <r>
      <rPr>
        <i/>
        <sz val="10"/>
        <rFont val="Arial"/>
        <family val="2"/>
        <charset val="204"/>
      </rPr>
      <t xml:space="preserve">
Поправки к: 
М )*0</t>
    </r>
  </si>
  <si>
    <t>288</t>
  </si>
  <si>
    <t>ГЭСНр 56-01-022-05</t>
  </si>
  <si>
    <r>
      <t>Навеска плотничных дверей: на качающихся петлях</t>
    </r>
    <r>
      <rPr>
        <i/>
        <sz val="10"/>
        <rFont val="Arial"/>
        <family val="2"/>
        <charset val="204"/>
      </rPr>
      <t xml:space="preserve">
Поправки к: 
М )*0</t>
    </r>
  </si>
  <si>
    <t>289</t>
  </si>
  <si>
    <t>ГЭСН 10-01-060-01</t>
  </si>
  <si>
    <r>
      <t>Установка и крепление наличников</t>
    </r>
    <r>
      <rPr>
        <i/>
        <sz val="10"/>
        <rFont val="Arial"/>
        <family val="2"/>
        <charset val="204"/>
      </rPr>
      <t xml:space="preserve">
Поправки к: 
М )*0</t>
    </r>
  </si>
  <si>
    <t>290</t>
  </si>
  <si>
    <t>ГЭСНр 56-01-023-01</t>
  </si>
  <si>
    <r>
      <t>Обрамление проемов угловой сталью</t>
    </r>
    <r>
      <rPr>
        <i/>
        <sz val="10"/>
        <rFont val="Arial"/>
        <family val="2"/>
        <charset val="204"/>
      </rPr>
      <t xml:space="preserve">
Поправки к: 
М )*0</t>
    </r>
  </si>
  <si>
    <t>291</t>
  </si>
  <si>
    <t>ГЭСН 09-04-012-02</t>
  </si>
  <si>
    <r>
      <t>Установка дверного доводчика к металлическим дверям</t>
    </r>
    <r>
      <rPr>
        <i/>
        <sz val="10"/>
        <rFont val="Arial"/>
        <family val="2"/>
        <charset val="204"/>
      </rPr>
      <t xml:space="preserve">
Поправки к: 
М )*0</t>
    </r>
  </si>
  <si>
    <t>292</t>
  </si>
  <si>
    <t>ГЭСНр 56-01-012-01</t>
  </si>
  <si>
    <r>
      <t>Смена дверных приборов: петли</t>
    </r>
    <r>
      <rPr>
        <i/>
        <sz val="10"/>
        <rFont val="Arial"/>
        <family val="2"/>
        <charset val="204"/>
      </rPr>
      <t xml:space="preserve">
Поправки к: 
М )*0</t>
    </r>
  </si>
  <si>
    <t>293</t>
  </si>
  <si>
    <t>ГЭСНр 56-01-012-03</t>
  </si>
  <si>
    <r>
      <t>Смена дверных приборов: ручки-скобы</t>
    </r>
    <r>
      <rPr>
        <i/>
        <sz val="10"/>
        <rFont val="Arial"/>
        <family val="2"/>
        <charset val="204"/>
      </rPr>
      <t xml:space="preserve">
Поправки к: 
М )*0</t>
    </r>
  </si>
  <si>
    <t>294</t>
  </si>
  <si>
    <t>ГЭСНр 56-01-012-05</t>
  </si>
  <si>
    <r>
      <t>Смена дверных приборов: замки врезные</t>
    </r>
    <r>
      <rPr>
        <i/>
        <sz val="10"/>
        <rFont val="Arial"/>
        <family val="2"/>
        <charset val="204"/>
      </rPr>
      <t xml:space="preserve">
Поправки к: 
М )*0</t>
    </r>
  </si>
  <si>
    <t>295</t>
  </si>
  <si>
    <t>ГЭСНр 56-01-012-06</t>
  </si>
  <si>
    <r>
      <t>Смена дверных приборов: замки накладные</t>
    </r>
    <r>
      <rPr>
        <i/>
        <sz val="10"/>
        <rFont val="Arial"/>
        <family val="2"/>
        <charset val="204"/>
      </rPr>
      <t xml:space="preserve">
Поправки к: 
М )*0</t>
    </r>
  </si>
  <si>
    <t>296</t>
  </si>
  <si>
    <t>ГЭСНр 56-01-012-08</t>
  </si>
  <si>
    <r>
      <t>Смена дверных приборов: задвижки</t>
    </r>
    <r>
      <rPr>
        <i/>
        <sz val="10"/>
        <rFont val="Arial"/>
        <family val="2"/>
        <charset val="204"/>
      </rPr>
      <t xml:space="preserve">
Поправки к: 
М )*0</t>
    </r>
  </si>
  <si>
    <t>297</t>
  </si>
  <si>
    <t>ГЭСНр 56-01-012-07</t>
  </si>
  <si>
    <r>
      <t>Смена дверных приборов: пружины</t>
    </r>
    <r>
      <rPr>
        <i/>
        <sz val="10"/>
        <rFont val="Arial"/>
        <family val="2"/>
        <charset val="204"/>
      </rPr>
      <t xml:space="preserve">
Поправки к: 
М )*0</t>
    </r>
  </si>
  <si>
    <t>Раздел: 11. Электромонтажные работы</t>
  </si>
  <si>
    <t>298</t>
  </si>
  <si>
    <t>ГЭСНр 67-01-004-05</t>
  </si>
  <si>
    <r>
      <t>Демонтаж: светильников для люминесцентных ламп</t>
    </r>
    <r>
      <rPr>
        <i/>
        <sz val="10"/>
        <rFont val="Arial"/>
        <family val="2"/>
        <charset val="204"/>
      </rPr>
      <t xml:space="preserve">
Поправки к: 
М )*0</t>
    </r>
  </si>
  <si>
    <t>299</t>
  </si>
  <si>
    <t>ГЭСНр 67-01-004-03</t>
  </si>
  <si>
    <r>
      <t>Демонтаж: светильников с лампами накаливания</t>
    </r>
    <r>
      <rPr>
        <i/>
        <sz val="10"/>
        <rFont val="Arial"/>
        <family val="2"/>
        <charset val="204"/>
      </rPr>
      <t xml:space="preserve">
Поправки к: 
М )*0</t>
    </r>
  </si>
  <si>
    <t>300</t>
  </si>
  <si>
    <t>ГЭСНр 65-02-008-05</t>
  </si>
  <si>
    <r>
      <t>Демонтаж: конвекторов</t>
    </r>
    <r>
      <rPr>
        <i/>
        <sz val="10"/>
        <rFont val="Arial"/>
        <family val="2"/>
        <charset val="204"/>
      </rPr>
      <t xml:space="preserve">
Поправки к: 
М )*0</t>
    </r>
  </si>
  <si>
    <t>301</t>
  </si>
  <si>
    <t>ГЭСНр 67-01-002-11</t>
  </si>
  <si>
    <r>
      <t>Демонтаж винипластовых труб, проложенных на скобах диаметром: до 25 мм</t>
    </r>
    <r>
      <rPr>
        <i/>
        <sz val="10"/>
        <rFont val="Arial"/>
        <family val="2"/>
        <charset val="204"/>
      </rPr>
      <t xml:space="preserve">
Поправки к: 
М )*0</t>
    </r>
  </si>
  <si>
    <t>100 м труб</t>
  </si>
  <si>
    <t>302</t>
  </si>
  <si>
    <t>ГЭСНр 67-01-002-12</t>
  </si>
  <si>
    <r>
      <t>Демонтаж винипластовых труб, проложенных на скобах диаметром: свыше 25 до 50 мм</t>
    </r>
    <r>
      <rPr>
        <i/>
        <sz val="10"/>
        <rFont val="Arial"/>
        <family val="2"/>
        <charset val="204"/>
      </rPr>
      <t xml:space="preserve">
Поправки к: 
М )*0</t>
    </r>
  </si>
  <si>
    <t>303</t>
  </si>
  <si>
    <t>ГЭСНр 67-01-005-01</t>
  </si>
  <si>
    <r>
      <t>Смена ламп: накаливания</t>
    </r>
    <r>
      <rPr>
        <i/>
        <sz val="10"/>
        <rFont val="Arial"/>
        <family val="2"/>
        <charset val="204"/>
      </rPr>
      <t xml:space="preserve">
Поправки к: 
М )*0</t>
    </r>
  </si>
  <si>
    <t>304</t>
  </si>
  <si>
    <t>ГЭСНр 67-01-008-02</t>
  </si>
  <si>
    <r>
      <t>Смена светильников: с люминесцентными лампами</t>
    </r>
    <r>
      <rPr>
        <i/>
        <sz val="10"/>
        <rFont val="Arial"/>
        <family val="2"/>
        <charset val="204"/>
      </rPr>
      <t xml:space="preserve">
Поправки к: 
М )*0</t>
    </r>
  </si>
  <si>
    <t>305</t>
  </si>
  <si>
    <t>306</t>
  </si>
  <si>
    <t>307</t>
  </si>
  <si>
    <t>308</t>
  </si>
  <si>
    <t>ГЭСНм 08-03-594-17</t>
  </si>
  <si>
    <r>
      <t>Светильник в подвесных потолках, устанавливаемый: на закладных деталях, количество ламп в светильнике свыше 2 до 4</t>
    </r>
    <r>
      <rPr>
        <i/>
        <sz val="10"/>
        <rFont val="Arial"/>
        <family val="2"/>
        <charset val="204"/>
      </rPr>
      <t xml:space="preserve">
Поправки к: 
М )*0</t>
    </r>
  </si>
  <si>
    <t>309</t>
  </si>
  <si>
    <t>ГЭСНм 08-03-593-05</t>
  </si>
  <si>
    <r>
      <t>Светильник потолочный или настенный с креплением винтами или болтами для помещений: с тяжелыми условиями среды, уплотненный</t>
    </r>
    <r>
      <rPr>
        <i/>
        <sz val="10"/>
        <rFont val="Arial"/>
        <family val="2"/>
        <charset val="204"/>
      </rPr>
      <t xml:space="preserve">
Поправки к: 
М *0</t>
    </r>
  </si>
  <si>
    <t>310</t>
  </si>
  <si>
    <t>ГЭСНм 08-03-593-06</t>
  </si>
  <si>
    <r>
      <t>Светильник потолочный или настенный с креплением винтами или болтами для помещений: с нормальными условиями среды, одноламповый</t>
    </r>
    <r>
      <rPr>
        <i/>
        <sz val="10"/>
        <rFont val="Arial"/>
        <family val="2"/>
        <charset val="204"/>
      </rPr>
      <t xml:space="preserve">
Поправки к: 
М *0</t>
    </r>
  </si>
  <si>
    <t>311</t>
  </si>
  <si>
    <t>ГЭСНм 08-03-593-07</t>
  </si>
  <si>
    <r>
      <t>Светильник потолочный или настенный с креплением винтами или болтами для помещений: с нормальными условиями среды, двухламповый</t>
    </r>
    <r>
      <rPr>
        <i/>
        <sz val="10"/>
        <rFont val="Arial"/>
        <family val="2"/>
        <charset val="204"/>
      </rPr>
      <t xml:space="preserve">
Поправки к: 
М *0</t>
    </r>
  </si>
  <si>
    <t>312</t>
  </si>
  <si>
    <t>ГЭСНм 08-03-594-09</t>
  </si>
  <si>
    <r>
      <t>Светильник на кронштейнах (прожектор на здания, заборах)</t>
    </r>
    <r>
      <rPr>
        <i/>
        <sz val="10"/>
        <rFont val="Arial"/>
        <family val="2"/>
        <charset val="204"/>
      </rPr>
      <t xml:space="preserve">
Поправки к: 
М )*0</t>
    </r>
  </si>
  <si>
    <t>313</t>
  </si>
  <si>
    <t>ГЭСНр 67-01-001-02</t>
  </si>
  <si>
    <r>
      <t>Демонтаж: шнура на роликах</t>
    </r>
    <r>
      <rPr>
        <i/>
        <sz val="10"/>
        <rFont val="Arial"/>
        <family val="2"/>
        <charset val="204"/>
      </rPr>
      <t xml:space="preserve">
Поправки к: 
М )*0</t>
    </r>
  </si>
  <si>
    <t>314</t>
  </si>
  <si>
    <t>ГЭСНм 08-02-390-01</t>
  </si>
  <si>
    <r>
      <t>Короба пластмассовые: шириной до 40 мм</t>
    </r>
    <r>
      <rPr>
        <i/>
        <sz val="10"/>
        <rFont val="Arial"/>
        <family val="2"/>
        <charset val="204"/>
      </rPr>
      <t xml:space="preserve">
Поправки к: 
М )*0</t>
    </r>
  </si>
  <si>
    <t>315</t>
  </si>
  <si>
    <t>ГЭСНм 08-02-399-01</t>
  </si>
  <si>
    <r>
      <t>Провод в коробах, сечением: до 6 мм2</t>
    </r>
    <r>
      <rPr>
        <i/>
        <sz val="10"/>
        <rFont val="Arial"/>
        <family val="2"/>
        <charset val="204"/>
      </rPr>
      <t xml:space="preserve">
Поправки к: 
М )*0</t>
    </r>
  </si>
  <si>
    <t>316</t>
  </si>
  <si>
    <t>ГЭСНм 08-02-399-02</t>
  </si>
  <si>
    <r>
      <t>Провод в коробах, сечением: до 35 мм2</t>
    </r>
    <r>
      <rPr>
        <i/>
        <sz val="10"/>
        <rFont val="Arial"/>
        <family val="2"/>
        <charset val="204"/>
      </rPr>
      <t xml:space="preserve">
Поправки к: 
М )*0</t>
    </r>
  </si>
  <si>
    <t>317</t>
  </si>
  <si>
    <t>ГЭСНм 08-02-409-01</t>
  </si>
  <si>
    <r>
      <t>Труба винипластовая по установленным конструкциям, по стенам и колоннам с креплением скобами, диаметр: до 25 мм</t>
    </r>
    <r>
      <rPr>
        <i/>
        <sz val="10"/>
        <rFont val="Arial"/>
        <family val="2"/>
        <charset val="204"/>
      </rPr>
      <t xml:space="preserve">
Поправки к: 
М )*0</t>
    </r>
  </si>
  <si>
    <t>318</t>
  </si>
  <si>
    <t>ГЭСНм 08-02-412-02</t>
  </si>
  <si>
    <r>
      <t>Затягивание провода в проложенные трубы и металлические рукава первого одножильного или многожильного в общей оплетке, суммарное сечение: до 6 мм2</t>
    </r>
    <r>
      <rPr>
        <i/>
        <sz val="10"/>
        <rFont val="Arial"/>
        <family val="2"/>
        <charset val="204"/>
      </rPr>
      <t xml:space="preserve">
Поправки к: 
М )*0</t>
    </r>
  </si>
  <si>
    <t>319</t>
  </si>
  <si>
    <t>ГЭСНм 08-02-413-01</t>
  </si>
  <si>
    <r>
      <t>Прокладка резинобитумных трубок с затягивание проводов, количество проводов: до 2, сечение провода до 6 мм2</t>
    </r>
    <r>
      <rPr>
        <i/>
        <sz val="10"/>
        <rFont val="Arial"/>
        <family val="2"/>
        <charset val="204"/>
      </rPr>
      <t xml:space="preserve">
Поправки к: 
М )*0</t>
    </r>
  </si>
  <si>
    <t>320</t>
  </si>
  <si>
    <t>ГЭСНм 08-02-413-02</t>
  </si>
  <si>
    <r>
      <t>Прокладка резинобитумных трубок с затягивание проводов, количество проводов: до 2, сечение провода до 16 мм2</t>
    </r>
    <r>
      <rPr>
        <i/>
        <sz val="10"/>
        <rFont val="Arial"/>
        <family val="2"/>
        <charset val="204"/>
      </rPr>
      <t xml:space="preserve">
Поправки к: 
М )*0</t>
    </r>
  </si>
  <si>
    <t>321</t>
  </si>
  <si>
    <t>ГЭСНр 67-01-009-01</t>
  </si>
  <si>
    <r>
      <t>Смена: выключателей</t>
    </r>
    <r>
      <rPr>
        <i/>
        <sz val="10"/>
        <rFont val="Arial"/>
        <family val="2"/>
        <charset val="204"/>
      </rPr>
      <t xml:space="preserve">
Поправки к: 
М )*0</t>
    </r>
  </si>
  <si>
    <t>322</t>
  </si>
  <si>
    <t>ГЭСНр 67-01-009-02</t>
  </si>
  <si>
    <r>
      <t>Смена: розеток</t>
    </r>
    <r>
      <rPr>
        <i/>
        <sz val="10"/>
        <rFont val="Arial"/>
        <family val="2"/>
        <charset val="204"/>
      </rPr>
      <t xml:space="preserve">
Поправки к: 
М )*0</t>
    </r>
  </si>
  <si>
    <t>323</t>
  </si>
  <si>
    <t>ГЭСНм 08-03-602-01</t>
  </si>
  <si>
    <r>
      <t>Электрополотенце</t>
    </r>
    <r>
      <rPr>
        <i/>
        <sz val="10"/>
        <rFont val="Arial"/>
        <family val="2"/>
        <charset val="204"/>
      </rPr>
      <t xml:space="preserve">
Поправки к: 
М )*0</t>
    </r>
  </si>
  <si>
    <t>324</t>
  </si>
  <si>
    <t>ГЭСНр 67-01-001-01</t>
  </si>
  <si>
    <r>
      <t>Демонтаж: скрытой электропроводки</t>
    </r>
    <r>
      <rPr>
        <i/>
        <sz val="10"/>
        <rFont val="Arial"/>
        <family val="2"/>
        <charset val="204"/>
      </rPr>
      <t xml:space="preserve">
Поправки к: 
М )*0</t>
    </r>
  </si>
  <si>
    <t>325</t>
  </si>
  <si>
    <t>ГЭСНм 08-02-412-03</t>
  </si>
  <si>
    <r>
      <t>Затягивание провода в проложенные трубы и металлические рукава первого одножильного или многожильного в общей оплетке, суммарное сечение: до 16 мм2</t>
    </r>
    <r>
      <rPr>
        <i/>
        <sz val="10"/>
        <rFont val="Arial"/>
        <family val="2"/>
        <charset val="204"/>
      </rPr>
      <t xml:space="preserve">
Поправки к: 
М )*0</t>
    </r>
  </si>
  <si>
    <t>326</t>
  </si>
  <si>
    <t>ГЭСНм 08-02-412-04</t>
  </si>
  <si>
    <r>
      <t>Затягивание провода в проложенные трубы и металлические рукава первого одножильного или многожильного в общей оплетке, суммарное сечение: до 35 мм2</t>
    </r>
    <r>
      <rPr>
        <i/>
        <sz val="10"/>
        <rFont val="Arial"/>
        <family val="2"/>
        <charset val="204"/>
      </rPr>
      <t xml:space="preserve">
Поправки к: 
М )*0</t>
    </r>
  </si>
  <si>
    <t>327</t>
  </si>
  <si>
    <t>ГЭСНм 08-03-599-01</t>
  </si>
  <si>
    <r>
      <t>Щитки осветительные, устанавливаемые в нише: распорными дюбелями, масса щитка до 6 кг</t>
    </r>
    <r>
      <rPr>
        <i/>
        <sz val="10"/>
        <rFont val="Arial"/>
        <family val="2"/>
        <charset val="204"/>
      </rPr>
      <t xml:space="preserve">
Поправки к: 
М )*0</t>
    </r>
  </si>
  <si>
    <t>328</t>
  </si>
  <si>
    <t>ГЭСНм 08-03-575-01</t>
  </si>
  <si>
    <r>
      <t>Прибор или аппарат (установка автомата на дин-рейку)</t>
    </r>
    <r>
      <rPr>
        <i/>
        <sz val="10"/>
        <rFont val="Arial"/>
        <family val="2"/>
        <charset val="204"/>
      </rPr>
      <t xml:space="preserve">
Поправки к: 
М )*0</t>
    </r>
  </si>
  <si>
    <t>329</t>
  </si>
  <si>
    <t>ГЭСНр 67-01-003-01</t>
  </si>
  <si>
    <r>
      <t>Демонтаж кабеля</t>
    </r>
    <r>
      <rPr>
        <i/>
        <sz val="10"/>
        <rFont val="Arial"/>
        <family val="2"/>
        <charset val="204"/>
      </rPr>
      <t xml:space="preserve">
Поправки к: 
М )*0</t>
    </r>
  </si>
  <si>
    <t>330</t>
  </si>
  <si>
    <t>ГЭСНм 08-02-402-01</t>
  </si>
  <si>
    <r>
      <t>Кабель трех-пятижильный по установленным конструкциям и лоткам с установкой ответвительных коробок: в помещениях с нормальной средой сечением жилы до 10 мм2</t>
    </r>
    <r>
      <rPr>
        <i/>
        <sz val="10"/>
        <rFont val="Arial"/>
        <family val="2"/>
        <charset val="204"/>
      </rPr>
      <t xml:space="preserve">
Поправки к: 
М )*0</t>
    </r>
  </si>
  <si>
    <t>331</t>
  </si>
  <si>
    <t>ГЭСНм 08-02-403-03</t>
  </si>
  <si>
    <r>
      <t>Провод групповой в защитной оболочке или кабель трех-пятижильный: под штукатурку по стенам или в бороздах</t>
    </r>
    <r>
      <rPr>
        <i/>
        <sz val="10"/>
        <rFont val="Arial"/>
        <family val="2"/>
        <charset val="204"/>
      </rPr>
      <t xml:space="preserve">
Поправки к: 
М )*0</t>
    </r>
  </si>
  <si>
    <t>332</t>
  </si>
  <si>
    <t>ГЭСНр 65-02-004-01</t>
  </si>
  <si>
    <r>
      <t>Смена отдельных участков трубопроводов с заготовкой труб в построечных условиях диаметром: до 20 мм</t>
    </r>
    <r>
      <rPr>
        <i/>
        <sz val="10"/>
        <rFont val="Arial"/>
        <family val="2"/>
        <charset val="204"/>
      </rPr>
      <t xml:space="preserve">
Поправки к: 
М )*0</t>
    </r>
  </si>
  <si>
    <t>333</t>
  </si>
  <si>
    <t>ГЭСНр 65-02-004-02</t>
  </si>
  <si>
    <r>
      <t>Смена отдельных участков трубопроводов с заготовкой труб в построечных условиях диаметром: до 32 мм</t>
    </r>
    <r>
      <rPr>
        <i/>
        <sz val="10"/>
        <rFont val="Arial"/>
        <family val="2"/>
        <charset val="204"/>
      </rPr>
      <t xml:space="preserve">
Поправки к: 
М )*0</t>
    </r>
  </si>
  <si>
    <t>334</t>
  </si>
  <si>
    <t>ГЭСНр 65-02-004-03</t>
  </si>
  <si>
    <r>
      <t>Смена отдельных участков трубопроводов с заготовкой труб в построечных условиях диаметром: до 50 мм</t>
    </r>
    <r>
      <rPr>
        <i/>
        <sz val="10"/>
        <rFont val="Arial"/>
        <family val="2"/>
        <charset val="204"/>
      </rPr>
      <t xml:space="preserve">
Поправки к: 
М )*0</t>
    </r>
  </si>
  <si>
    <t>335</t>
  </si>
  <si>
    <t>ГЭСНр 65-02-004-04</t>
  </si>
  <si>
    <r>
      <t>Смена отдельных участков трубопроводов с заготовкой труб в построечных условиях диаметром: до 80 мм</t>
    </r>
    <r>
      <rPr>
        <i/>
        <sz val="10"/>
        <rFont val="Arial"/>
        <family val="2"/>
        <charset val="204"/>
      </rPr>
      <t xml:space="preserve">
Поправки к: 
М )*0</t>
    </r>
  </si>
  <si>
    <t>336</t>
  </si>
  <si>
    <t>ГЭСНр 65-02-008-01</t>
  </si>
  <si>
    <r>
      <t>Демонтаж: радиаторов весом до 80 кг</t>
    </r>
    <r>
      <rPr>
        <i/>
        <sz val="10"/>
        <rFont val="Arial"/>
        <family val="2"/>
        <charset val="204"/>
      </rPr>
      <t xml:space="preserve">
Поправки к: 
М )*0</t>
    </r>
  </si>
  <si>
    <t>337</t>
  </si>
  <si>
    <t>ГЭСН 18-03-006-01</t>
  </si>
  <si>
    <r>
      <t>Установка радиаторов алюминиевых и биметаллических с креплением к стене с числом секций: до 4</t>
    </r>
    <r>
      <rPr>
        <i/>
        <sz val="10"/>
        <rFont val="Arial"/>
        <family val="2"/>
        <charset val="204"/>
      </rPr>
      <t xml:space="preserve">
Поправки к: 
М )*0</t>
    </r>
  </si>
  <si>
    <t>338</t>
  </si>
  <si>
    <t>ГЭСН 18-03-006-02</t>
  </si>
  <si>
    <r>
      <t>Установка радиаторов алюминиевых и биметаллических с креплением к стене с числом секций: свыше 4 до 10</t>
    </r>
    <r>
      <rPr>
        <i/>
        <sz val="10"/>
        <rFont val="Arial"/>
        <family val="2"/>
        <charset val="204"/>
      </rPr>
      <t xml:space="preserve">
Поправки к: 
М )*0</t>
    </r>
  </si>
  <si>
    <t>339</t>
  </si>
  <si>
    <t>ГЭСН 18-03-006-03</t>
  </si>
  <si>
    <r>
      <t>Установка радиаторов алюминиевых и биметаллических с креплением к стене с числом секций: свыше 10 до 16</t>
    </r>
    <r>
      <rPr>
        <i/>
        <sz val="10"/>
        <rFont val="Arial"/>
        <family val="2"/>
        <charset val="204"/>
      </rPr>
      <t xml:space="preserve">
Поправки к: 
М )*0</t>
    </r>
  </si>
  <si>
    <t>340</t>
  </si>
  <si>
    <t>ГЭСН 18-03-006-04</t>
  </si>
  <si>
    <r>
      <t>Установка радиаторов алюминиевых и биметаллических с креплением к полу с числом секций: до 4</t>
    </r>
    <r>
      <rPr>
        <i/>
        <sz val="10"/>
        <rFont val="Arial"/>
        <family val="2"/>
        <charset val="204"/>
      </rPr>
      <t xml:space="preserve">
Поправки к: 
М )*0</t>
    </r>
  </si>
  <si>
    <t>341</t>
  </si>
  <si>
    <t>ГЭСН 18-03-006-05</t>
  </si>
  <si>
    <r>
      <t>Установка радиаторов алюминиевых и биметаллических с креплением к полу с числом секций: свыше 4 до 10</t>
    </r>
    <r>
      <rPr>
        <i/>
        <sz val="10"/>
        <rFont val="Arial"/>
        <family val="2"/>
        <charset val="204"/>
      </rPr>
      <t xml:space="preserve">
Поправки к: 
М )*0</t>
    </r>
  </si>
  <si>
    <t>342</t>
  </si>
  <si>
    <t>ГЭСН 18-03-006-06</t>
  </si>
  <si>
    <r>
      <t>Установка радиаторов алюминиевых и биметаллических с креплением к полу с числом секций: свыше 10 до 16</t>
    </r>
    <r>
      <rPr>
        <i/>
        <sz val="10"/>
        <rFont val="Arial"/>
        <family val="2"/>
        <charset val="204"/>
      </rPr>
      <t xml:space="preserve">
Поправки к: 
М )*0</t>
    </r>
  </si>
  <si>
    <t>343</t>
  </si>
  <si>
    <t>ГЭСН 18-03-007-03</t>
  </si>
  <si>
    <r>
      <t>Установка радиаторов чугунных с числом секций: свыше 4 до 7</t>
    </r>
    <r>
      <rPr>
        <i/>
        <sz val="10"/>
        <rFont val="Arial"/>
        <family val="2"/>
        <charset val="204"/>
      </rPr>
      <t xml:space="preserve">
Поправки к: 
М )*0</t>
    </r>
  </si>
  <si>
    <t>344</t>
  </si>
  <si>
    <t>ГЭСНр 65-02-014-01</t>
  </si>
  <si>
    <r>
      <t>Смена: воздушных кранов радиаторов</t>
    </r>
    <r>
      <rPr>
        <i/>
        <sz val="10"/>
        <rFont val="Arial"/>
        <family val="2"/>
        <charset val="204"/>
      </rPr>
      <t xml:space="preserve">
Поправки к: 
М )*0</t>
    </r>
  </si>
  <si>
    <t>345</t>
  </si>
  <si>
    <t>ГЭСН 18-07-001-05</t>
  </si>
  <si>
    <r>
      <t>Установка кранов воздушных</t>
    </r>
    <r>
      <rPr>
        <i/>
        <sz val="10"/>
        <rFont val="Arial"/>
        <family val="2"/>
        <charset val="204"/>
      </rPr>
      <t xml:space="preserve">
Поправки к: 
М )*0</t>
    </r>
  </si>
  <si>
    <t>Раздел: 13. Демонтаж санитарно-технических приборов и арматуры</t>
  </si>
  <si>
    <t>346</t>
  </si>
  <si>
    <t>ГЭСНр 65-01-003-06</t>
  </si>
  <si>
    <r>
      <t>Снятие смесителя: с душевой сеткой</t>
    </r>
    <r>
      <rPr>
        <i/>
        <sz val="10"/>
        <rFont val="Arial"/>
        <family val="2"/>
        <charset val="204"/>
      </rPr>
      <t xml:space="preserve">
Поправки к: 
М )*0</t>
    </r>
  </si>
  <si>
    <t>347</t>
  </si>
  <si>
    <t>ГЭСНр 65-01-003-07</t>
  </si>
  <si>
    <r>
      <t>Снятие смесителя: без душевой сетки</t>
    </r>
    <r>
      <rPr>
        <i/>
        <sz val="10"/>
        <rFont val="Arial"/>
        <family val="2"/>
        <charset val="204"/>
      </rPr>
      <t xml:space="preserve">
Поправки к: 
М )*0</t>
    </r>
  </si>
  <si>
    <t>348</t>
  </si>
  <si>
    <t>ГЭСНр 65-01-003-08</t>
  </si>
  <si>
    <r>
      <t>Снятие водомеров диаметром: до 50 мм</t>
    </r>
    <r>
      <rPr>
        <i/>
        <sz val="10"/>
        <rFont val="Arial"/>
        <family val="2"/>
        <charset val="204"/>
      </rPr>
      <t xml:space="preserve">
Поправки к: 
М )*0</t>
    </r>
  </si>
  <si>
    <t>349</t>
  </si>
  <si>
    <t>ГЭСНр 65-01-003-09</t>
  </si>
  <si>
    <r>
      <t>Снятие водомеров диаметром: свыше 50 до 100 мм</t>
    </r>
    <r>
      <rPr>
        <i/>
        <sz val="10"/>
        <rFont val="Arial"/>
        <family val="2"/>
        <charset val="204"/>
      </rPr>
      <t xml:space="preserve">
Поправки к: 
М )*0</t>
    </r>
  </si>
  <si>
    <t>350</t>
  </si>
  <si>
    <t>ГЭСНр 65-04-001-05</t>
  </si>
  <si>
    <r>
      <t>Снятие: водоподогревателей</t>
    </r>
    <r>
      <rPr>
        <i/>
        <sz val="10"/>
        <rFont val="Arial"/>
        <family val="2"/>
        <charset val="204"/>
      </rPr>
      <t xml:space="preserve">
Поправки к: 
М )*0</t>
    </r>
  </si>
  <si>
    <t>351</t>
  </si>
  <si>
    <t>ГЭСНр 65-01-003-01</t>
  </si>
  <si>
    <r>
      <t>Снятие кранов водоразборных или туалетных</t>
    </r>
    <r>
      <rPr>
        <i/>
        <sz val="10"/>
        <rFont val="Arial"/>
        <family val="2"/>
        <charset val="204"/>
      </rPr>
      <t xml:space="preserve">
Поправки к: 
М )*0</t>
    </r>
  </si>
  <si>
    <t>352</t>
  </si>
  <si>
    <t>ГЭСНр 65-01-004-01</t>
  </si>
  <si>
    <r>
      <t>Демонтаж: умывальников и раковин</t>
    </r>
    <r>
      <rPr>
        <i/>
        <sz val="10"/>
        <rFont val="Arial"/>
        <family val="2"/>
        <charset val="204"/>
      </rPr>
      <t xml:space="preserve">
Поправки к: 
М )*0</t>
    </r>
  </si>
  <si>
    <t>353</t>
  </si>
  <si>
    <t>ГЭСНр 65-01-004-02</t>
  </si>
  <si>
    <r>
      <t>Демонтаж: унитазов и писсуаров</t>
    </r>
    <r>
      <rPr>
        <i/>
        <sz val="10"/>
        <rFont val="Arial"/>
        <family val="2"/>
        <charset val="204"/>
      </rPr>
      <t xml:space="preserve">
Поправки к: 
М )*0</t>
    </r>
  </si>
  <si>
    <t>354</t>
  </si>
  <si>
    <t>ГЭСНр 65-01-004-03</t>
  </si>
  <si>
    <r>
      <t>Демонтаж: моек</t>
    </r>
    <r>
      <rPr>
        <i/>
        <sz val="10"/>
        <rFont val="Arial"/>
        <family val="2"/>
        <charset val="204"/>
      </rPr>
      <t xml:space="preserve">
Поправки к: 
М )*0</t>
    </r>
  </si>
  <si>
    <t>355</t>
  </si>
  <si>
    <t>ГЭСНр 65-01-004-05</t>
  </si>
  <si>
    <r>
      <t>Демонтаж: смывных труб</t>
    </r>
    <r>
      <rPr>
        <i/>
        <sz val="10"/>
        <rFont val="Arial"/>
        <family val="2"/>
        <charset val="204"/>
      </rPr>
      <t xml:space="preserve">
Поправки к: 
М )*0</t>
    </r>
  </si>
  <si>
    <t>356</t>
  </si>
  <si>
    <t>ГЭСНр 65-01-004-06</t>
  </si>
  <si>
    <r>
      <t>Демонтаж: сидений к унитазам</t>
    </r>
    <r>
      <rPr>
        <i/>
        <sz val="10"/>
        <rFont val="Arial"/>
        <family val="2"/>
        <charset val="204"/>
      </rPr>
      <t xml:space="preserve">
Поправки к: 
М )*0</t>
    </r>
  </si>
  <si>
    <t>357</t>
  </si>
  <si>
    <t>ГЭСНр 65-01-004-07</t>
  </si>
  <si>
    <r>
      <t>Демонтаж: сифонов</t>
    </r>
    <r>
      <rPr>
        <i/>
        <sz val="10"/>
        <rFont val="Arial"/>
        <family val="2"/>
        <charset val="204"/>
      </rPr>
      <t xml:space="preserve">
Поправки к: 
М )*0</t>
    </r>
  </si>
  <si>
    <t>358</t>
  </si>
  <si>
    <t>ГЭСНр 65-01-004-08</t>
  </si>
  <si>
    <r>
      <t>Демонтаж: смывных бачков чугунных или фаянсовых на стене</t>
    </r>
    <r>
      <rPr>
        <i/>
        <sz val="10"/>
        <rFont val="Arial"/>
        <family val="2"/>
        <charset val="204"/>
      </rPr>
      <t xml:space="preserve">
Поправки к: 
М )*0</t>
    </r>
  </si>
  <si>
    <t>359</t>
  </si>
  <si>
    <t>ГЭСНр 65-01-004-09</t>
  </si>
  <si>
    <r>
      <t>Демонтаж: смывных бачков пластмассовых на стене</t>
    </r>
    <r>
      <rPr>
        <i/>
        <sz val="10"/>
        <rFont val="Arial"/>
        <family val="2"/>
        <charset val="204"/>
      </rPr>
      <t xml:space="preserve">
Поправки к: 
М )*0</t>
    </r>
  </si>
  <si>
    <t>360</t>
  </si>
  <si>
    <t>ГЭСНр 65-01-004-10</t>
  </si>
  <si>
    <r>
      <t>Демонтаж: смывных бачков фаянсовых на унитазе</t>
    </r>
    <r>
      <rPr>
        <i/>
        <sz val="10"/>
        <rFont val="Arial"/>
        <family val="2"/>
        <charset val="204"/>
      </rPr>
      <t xml:space="preserve">
Поправки к: 
М )*0</t>
    </r>
  </si>
  <si>
    <t>Раздел: 14. Ремонт внутреннего водопровода и канализации</t>
  </si>
  <si>
    <t>361</t>
  </si>
  <si>
    <t>ГЭСНр 65-01-009-10</t>
  </si>
  <si>
    <r>
      <t>Замена внутренних трубопроводов водоснабжения из стальных труб на многослойные металлополимерные трубы: диаметром до 15 мм</t>
    </r>
    <r>
      <rPr>
        <i/>
        <sz val="10"/>
        <rFont val="Arial"/>
        <family val="2"/>
        <charset val="204"/>
      </rPr>
      <t xml:space="preserve">
Поправки к: 
М )*0</t>
    </r>
  </si>
  <si>
    <t>362</t>
  </si>
  <si>
    <t>ГЭСНр 65-01-009-11</t>
  </si>
  <si>
    <r>
      <t>Замена внутренних трубопроводов водоснабжения из стальных труб на многослойные металлополимерные трубы: диаметром свыше 15 мм до 20 мм</t>
    </r>
    <r>
      <rPr>
        <i/>
        <sz val="10"/>
        <rFont val="Arial"/>
        <family val="2"/>
        <charset val="204"/>
      </rPr>
      <t xml:space="preserve">
Поправки к: 
М )*0</t>
    </r>
  </si>
  <si>
    <t>363</t>
  </si>
  <si>
    <t>ГЭСНр 65-01-009-12</t>
  </si>
  <si>
    <r>
      <t>Замена внутренних трубопроводов водоснабжения из стальных труб на многослойные металлополимерные трубы: диаметром свыше 20 мм до 25 мм</t>
    </r>
    <r>
      <rPr>
        <i/>
        <sz val="10"/>
        <rFont val="Arial"/>
        <family val="2"/>
        <charset val="204"/>
      </rPr>
      <t xml:space="preserve">
Поправки к: 
М )*0</t>
    </r>
  </si>
  <si>
    <t>364</t>
  </si>
  <si>
    <t>ГЭСНр 65-01-008-01</t>
  </si>
  <si>
    <r>
      <t>Смена трубопроводов из полиэтиленовых канализационных труб диаметром: до 50 мм</t>
    </r>
    <r>
      <rPr>
        <i/>
        <sz val="10"/>
        <rFont val="Arial"/>
        <family val="2"/>
        <charset val="204"/>
      </rPr>
      <t xml:space="preserve">
Поправки к: 
М )*0</t>
    </r>
  </si>
  <si>
    <t>365</t>
  </si>
  <si>
    <t>ГЭСНр 65-01-008-02</t>
  </si>
  <si>
    <r>
      <t>Смена трубопроводов из полиэтиленовых канализационных труб диаметром: до 100 мм</t>
    </r>
    <r>
      <rPr>
        <i/>
        <sz val="10"/>
        <rFont val="Arial"/>
        <family val="2"/>
        <charset val="204"/>
      </rPr>
      <t xml:space="preserve">
Поправки к: 
М )*0</t>
    </r>
  </si>
  <si>
    <t>366</t>
  </si>
  <si>
    <t>ГЭСНр 65-01-002-01</t>
  </si>
  <si>
    <r>
      <t>Разборка трубопроводов из чугунных канализационных труб диаметром: 50 мм</t>
    </r>
    <r>
      <rPr>
        <i/>
        <sz val="10"/>
        <rFont val="Arial"/>
        <family val="2"/>
        <charset val="204"/>
      </rPr>
      <t xml:space="preserve">
Поправки к: 
М )*0</t>
    </r>
  </si>
  <si>
    <t>367</t>
  </si>
  <si>
    <t>ГЭСНр 65-01-002-02</t>
  </si>
  <si>
    <r>
      <t>Разборка трубопроводов из чугунных канализационных труб диаметром: 100 мм</t>
    </r>
    <r>
      <rPr>
        <i/>
        <sz val="10"/>
        <rFont val="Arial"/>
        <family val="2"/>
        <charset val="204"/>
      </rPr>
      <t xml:space="preserve">
Поправки к: 
М )*0</t>
    </r>
  </si>
  <si>
    <t>368</t>
  </si>
  <si>
    <t>ГЭСН 16-04-001-01</t>
  </si>
  <si>
    <r>
      <t>Прокладка трубопроводов канализации из полиэтиленовых труб высокой плотности диаметром: 50 мм</t>
    </r>
    <r>
      <rPr>
        <i/>
        <sz val="10"/>
        <rFont val="Arial"/>
        <family val="2"/>
        <charset val="204"/>
      </rPr>
      <t xml:space="preserve">
Поправки к: 
М )*0</t>
    </r>
  </si>
  <si>
    <t>369</t>
  </si>
  <si>
    <t>ГЭСН 16-04-001-02</t>
  </si>
  <si>
    <r>
      <t>Прокладка трубопроводов канализации из полиэтиленовых труб высокой плотности диаметром: 110 мм</t>
    </r>
    <r>
      <rPr>
        <i/>
        <sz val="10"/>
        <rFont val="Arial"/>
        <family val="2"/>
        <charset val="204"/>
      </rPr>
      <t xml:space="preserve">
Поправки к: 
М )*0</t>
    </r>
  </si>
  <si>
    <t>370</t>
  </si>
  <si>
    <t>ГЭСНр 65-01-006-12</t>
  </si>
  <si>
    <r>
      <t>Смена: унитазов типа "Компакт"</t>
    </r>
    <r>
      <rPr>
        <i/>
        <sz val="10"/>
        <rFont val="Arial"/>
        <family val="2"/>
        <charset val="204"/>
      </rPr>
      <t xml:space="preserve">
Поправки к: 
М )*0</t>
    </r>
  </si>
  <si>
    <t>371</t>
  </si>
  <si>
    <t>ГЭСНр 65-01-006-06</t>
  </si>
  <si>
    <r>
      <t>Смена: манжетов резиновых к унитазам</t>
    </r>
    <r>
      <rPr>
        <i/>
        <sz val="10"/>
        <rFont val="Arial"/>
        <family val="2"/>
        <charset val="204"/>
      </rPr>
      <t xml:space="preserve">
Поправки к: 
М )*0</t>
    </r>
  </si>
  <si>
    <t>372</t>
  </si>
  <si>
    <t>ГЭСНр 65-01-006-24</t>
  </si>
  <si>
    <r>
      <t>Смена: умывальников</t>
    </r>
    <r>
      <rPr>
        <i/>
        <sz val="10"/>
        <rFont val="Arial"/>
        <family val="2"/>
        <charset val="204"/>
      </rPr>
      <t xml:space="preserve">
Поправки к: 
М )*0</t>
    </r>
  </si>
  <si>
    <t>373</t>
  </si>
  <si>
    <t>ГЭСНр 65-01-006-03</t>
  </si>
  <si>
    <r>
      <t>Смена: сифонов чугунных</t>
    </r>
    <r>
      <rPr>
        <i/>
        <sz val="10"/>
        <rFont val="Arial"/>
        <family val="2"/>
        <charset val="204"/>
      </rPr>
      <t xml:space="preserve">
Поправки к: 
М )*0</t>
    </r>
  </si>
  <si>
    <t>374</t>
  </si>
  <si>
    <t>ГЭСНр 65-01-005-07</t>
  </si>
  <si>
    <r>
      <t>Смена смесителей: без душевой сетки</t>
    </r>
    <r>
      <rPr>
        <i/>
        <sz val="10"/>
        <rFont val="Arial"/>
        <family val="2"/>
        <charset val="204"/>
      </rPr>
      <t xml:space="preserve">
Поправки к: 
М )*0</t>
    </r>
  </si>
  <si>
    <t>375</t>
  </si>
  <si>
    <t>ГЭСНр 65-01-005-06</t>
  </si>
  <si>
    <r>
      <t>Смена смесителей: с душевой сеткой</t>
    </r>
    <r>
      <rPr>
        <i/>
        <sz val="10"/>
        <rFont val="Arial"/>
        <family val="2"/>
        <charset val="204"/>
      </rPr>
      <t xml:space="preserve">
Поправки к: 
М )*0</t>
    </r>
  </si>
  <si>
    <t>376</t>
  </si>
  <si>
    <t>ГЭСНр 65-01-006-26</t>
  </si>
  <si>
    <r>
      <t>Смена: закрытой вентильной головки для смесителей холодной и горячей воды</t>
    </r>
    <r>
      <rPr>
        <i/>
        <sz val="10"/>
        <rFont val="Arial"/>
        <family val="2"/>
        <charset val="204"/>
      </rPr>
      <t xml:space="preserve">
Поправки к: 
М )*0</t>
    </r>
  </si>
  <si>
    <t>377</t>
  </si>
  <si>
    <t>ГЭСНр 65-01-006-10</t>
  </si>
  <si>
    <r>
      <t>Смена: гибких подводок</t>
    </r>
    <r>
      <rPr>
        <i/>
        <sz val="10"/>
        <rFont val="Arial"/>
        <family val="2"/>
        <charset val="204"/>
      </rPr>
      <t xml:space="preserve">
Поправки к: 
М )*0</t>
    </r>
  </si>
  <si>
    <t>378</t>
  </si>
  <si>
    <t>ГЭСНр 65-01-006-01</t>
  </si>
  <si>
    <r>
      <t>Смена: трапов диаметром до 50 мм</t>
    </r>
    <r>
      <rPr>
        <i/>
        <sz val="10"/>
        <rFont val="Arial"/>
        <family val="2"/>
        <charset val="204"/>
      </rPr>
      <t xml:space="preserve">
Поправки к: 
М )*0</t>
    </r>
  </si>
  <si>
    <t>379</t>
  </si>
  <si>
    <t>ГЭСНр 65-01-005-01</t>
  </si>
  <si>
    <r>
      <t>Смена вентилей и клапанов обратных муфтовых диаметром: до 20 мм</t>
    </r>
    <r>
      <rPr>
        <i/>
        <sz val="10"/>
        <rFont val="Arial"/>
        <family val="2"/>
        <charset val="204"/>
      </rPr>
      <t xml:space="preserve">
Поправки к: 
М )*0</t>
    </r>
  </si>
  <si>
    <t>380</t>
  </si>
  <si>
    <t>ГЭСНр 65-01-005-02</t>
  </si>
  <si>
    <r>
      <t>Смена вентилей и клапанов обратных муфтовых диаметром: свыше 20 до 32 мм</t>
    </r>
    <r>
      <rPr>
        <i/>
        <sz val="10"/>
        <rFont val="Arial"/>
        <family val="2"/>
        <charset val="204"/>
      </rPr>
      <t xml:space="preserve">
Поправки к: 
М )*0</t>
    </r>
  </si>
  <si>
    <t>381</t>
  </si>
  <si>
    <t>ГЭСНр 65-01-005-03</t>
  </si>
  <si>
    <r>
      <t>Смена вентилей и клапанов обратных муфтовых диаметром: свыше 32 до 50 мм</t>
    </r>
    <r>
      <rPr>
        <i/>
        <sz val="10"/>
        <rFont val="Arial"/>
        <family val="2"/>
        <charset val="204"/>
      </rPr>
      <t xml:space="preserve">
Поправки к: 
М )*0</t>
    </r>
  </si>
  <si>
    <t>382</t>
  </si>
  <si>
    <t>ГЭСНр 65-01-005-04</t>
  </si>
  <si>
    <r>
      <t>Смена кранов: писсуарных</t>
    </r>
    <r>
      <rPr>
        <i/>
        <sz val="10"/>
        <rFont val="Arial"/>
        <family val="2"/>
        <charset val="204"/>
      </rPr>
      <t xml:space="preserve">
Поправки к: 
М )*0</t>
    </r>
  </si>
  <si>
    <t>383</t>
  </si>
  <si>
    <t>ГЭСНр 65-01-005-05</t>
  </si>
  <si>
    <r>
      <t>Смена кранов: водоразборных и туалетных</t>
    </r>
    <r>
      <rPr>
        <i/>
        <sz val="10"/>
        <rFont val="Arial"/>
        <family val="2"/>
        <charset val="204"/>
      </rPr>
      <t xml:space="preserve">
Поправки к: 
М )*0</t>
    </r>
  </si>
  <si>
    <t>384</t>
  </si>
  <si>
    <t>ГЭСНр 65-01-005-08</t>
  </si>
  <si>
    <r>
      <t>Смена задвижек диаметром: 50 мм</t>
    </r>
    <r>
      <rPr>
        <i/>
        <sz val="10"/>
        <rFont val="Arial"/>
        <family val="2"/>
        <charset val="204"/>
      </rPr>
      <t xml:space="preserve">
Поправки к: 
М )*0</t>
    </r>
  </si>
  <si>
    <t>385</t>
  </si>
  <si>
    <t>ГЭСНр 65-01-005-09</t>
  </si>
  <si>
    <r>
      <t>Смена задвижек диаметром: 100 мм</t>
    </r>
    <r>
      <rPr>
        <i/>
        <sz val="10"/>
        <rFont val="Arial"/>
        <family val="2"/>
        <charset val="204"/>
      </rPr>
      <t xml:space="preserve">
Поправки к: 
М )*0</t>
    </r>
  </si>
  <si>
    <t>386</t>
  </si>
  <si>
    <t>ГЭСНр 65-01-005-10</t>
  </si>
  <si>
    <r>
      <t>Смена задвижек диаметром: 150 мм</t>
    </r>
    <r>
      <rPr>
        <i/>
        <sz val="10"/>
        <rFont val="Arial"/>
        <family val="2"/>
        <charset val="204"/>
      </rPr>
      <t xml:space="preserve">
Поправки к: 
М )*0</t>
    </r>
  </si>
  <si>
    <t>387</t>
  </si>
  <si>
    <t>ГЭСНр 65-01-006-20</t>
  </si>
  <si>
    <r>
      <t>Смена: полотенцесушителей</t>
    </r>
    <r>
      <rPr>
        <i/>
        <sz val="10"/>
        <rFont val="Arial"/>
        <family val="2"/>
        <charset val="204"/>
      </rPr>
      <t xml:space="preserve">
Поправки к: 
М )*0</t>
    </r>
  </si>
  <si>
    <t>388</t>
  </si>
  <si>
    <t>ГЭСНр 65-01-006-21</t>
  </si>
  <si>
    <r>
      <t>Смена: водомеров диаметром до 65 мм</t>
    </r>
    <r>
      <rPr>
        <i/>
        <sz val="10"/>
        <rFont val="Arial"/>
        <family val="2"/>
        <charset val="204"/>
      </rPr>
      <t xml:space="preserve">
Поправки к: 
М )*0</t>
    </r>
  </si>
  <si>
    <t>389</t>
  </si>
  <si>
    <t>ГЭСНр 65-01-006-22</t>
  </si>
  <si>
    <r>
      <t>Смена: водомеров диаметром до 100 мм</t>
    </r>
    <r>
      <rPr>
        <i/>
        <sz val="10"/>
        <rFont val="Arial"/>
        <family val="2"/>
        <charset val="204"/>
      </rPr>
      <t xml:space="preserve">
Поправки к: 
М )*0</t>
    </r>
  </si>
  <si>
    <t>390</t>
  </si>
  <si>
    <t>ГЭСН 18-02-004-01</t>
  </si>
  <si>
    <r>
      <t>Монтаж водонагревателей электрических накопительных (емкостных) объемом: до 50 л</t>
    </r>
    <r>
      <rPr>
        <i/>
        <sz val="10"/>
        <rFont val="Arial"/>
        <family val="2"/>
        <charset val="204"/>
      </rPr>
      <t xml:space="preserve">
Поправки к: 
М )*0</t>
    </r>
  </si>
  <si>
    <t>391</t>
  </si>
  <si>
    <t>ГЭСН 18-02-004-02</t>
  </si>
  <si>
    <r>
      <t>Монтаж водонагревателей электрических накопительных (емкостных) объемом: свыше 50 до 100 л</t>
    </r>
    <r>
      <rPr>
        <i/>
        <sz val="10"/>
        <rFont val="Arial"/>
        <family val="2"/>
        <charset val="204"/>
      </rPr>
      <t xml:space="preserve">
Поправки к: 
М )*0</t>
    </r>
  </si>
  <si>
    <t>392</t>
  </si>
  <si>
    <t>ГЭСН 18-02-004-03</t>
  </si>
  <si>
    <r>
      <t>Монтаж водонагревателей электрических накопительных (емкостных) объемом: свыше 100 л</t>
    </r>
    <r>
      <rPr>
        <i/>
        <sz val="10"/>
        <rFont val="Arial"/>
        <family val="2"/>
        <charset val="204"/>
      </rPr>
      <t xml:space="preserve">
Поправки к: 
М )*0</t>
    </r>
  </si>
  <si>
    <t>393</t>
  </si>
  <si>
    <t>ГЭСН 18-02-005-01</t>
  </si>
  <si>
    <r>
      <t>Монтаж проточных водонагревателей электрических</t>
    </r>
    <r>
      <rPr>
        <i/>
        <sz val="10"/>
        <rFont val="Arial"/>
        <family val="2"/>
        <charset val="204"/>
      </rPr>
      <t xml:space="preserve">
Поправки к: 
М )*0</t>
    </r>
  </si>
  <si>
    <t>394</t>
  </si>
  <si>
    <t>ГЭСН 16-06-005-01</t>
  </si>
  <si>
    <r>
      <t>Установка счетчиков (водомеров) диаметром: до 40 мм</t>
    </r>
    <r>
      <rPr>
        <i/>
        <sz val="10"/>
        <rFont val="Arial"/>
        <family val="2"/>
        <charset val="204"/>
      </rPr>
      <t xml:space="preserve">
Поправки к: 
М )*0</t>
    </r>
  </si>
  <si>
    <t>395</t>
  </si>
  <si>
    <t>ГЭСН 16-06-005-02</t>
  </si>
  <si>
    <r>
      <t>Установка счетчиков (водомеров) диаметром: до 50 мм</t>
    </r>
    <r>
      <rPr>
        <i/>
        <sz val="10"/>
        <rFont val="Arial"/>
        <family val="2"/>
        <charset val="204"/>
      </rPr>
      <t xml:space="preserve">
Поправки к: 
М )*0</t>
    </r>
  </si>
  <si>
    <t>Раздел: 15. Ремонт наружного водопровода и канализации</t>
  </si>
  <si>
    <t>396</t>
  </si>
  <si>
    <t>ГЭСНр 66-01-001-01</t>
  </si>
  <si>
    <r>
      <t>Разборка трубопроводов водоснабжения из чугунных труб диаметром: 50 мм</t>
    </r>
    <r>
      <rPr>
        <i/>
        <sz val="10"/>
        <rFont val="Arial"/>
        <family val="2"/>
        <charset val="204"/>
      </rPr>
      <t xml:space="preserve">
Поправки к: 
М )*0</t>
    </r>
  </si>
  <si>
    <t>397</t>
  </si>
  <si>
    <t>ГЭСНр 66-01-001-02</t>
  </si>
  <si>
    <r>
      <t>Разборка трубопроводов водоснабжения из чугунных труб диаметром: 100 мм</t>
    </r>
    <r>
      <rPr>
        <i/>
        <sz val="10"/>
        <rFont val="Arial"/>
        <family val="2"/>
        <charset val="204"/>
      </rPr>
      <t xml:space="preserve">
Поправки к: 
М )*0</t>
    </r>
  </si>
  <si>
    <t>398</t>
  </si>
  <si>
    <t>ГЭСНр 66-01-001-03</t>
  </si>
  <si>
    <r>
      <t>Разборка трубопроводов водоснабжения из чугунных труб диаметром: 150 мм</t>
    </r>
    <r>
      <rPr>
        <i/>
        <sz val="10"/>
        <rFont val="Arial"/>
        <family val="2"/>
        <charset val="204"/>
      </rPr>
      <t xml:space="preserve">
Поправки к: 
М )*0</t>
    </r>
  </si>
  <si>
    <t>399</t>
  </si>
  <si>
    <t>ГЭСНр 66-01-002-01</t>
  </si>
  <si>
    <r>
      <t>Разборка трубопроводов канализации: из чугунных труб диаметром 50 мм</t>
    </r>
    <r>
      <rPr>
        <i/>
        <sz val="10"/>
        <rFont val="Arial"/>
        <family val="2"/>
        <charset val="204"/>
      </rPr>
      <t xml:space="preserve">
Поправки к: 
М )*0</t>
    </r>
  </si>
  <si>
    <t>400</t>
  </si>
  <si>
    <t>ГЭСНр 66-01-002-02</t>
  </si>
  <si>
    <r>
      <t>Разборка трубопроводов канализации: из чугунных труб диаметром 100 мм</t>
    </r>
    <r>
      <rPr>
        <i/>
        <sz val="10"/>
        <rFont val="Arial"/>
        <family val="2"/>
        <charset val="204"/>
      </rPr>
      <t xml:space="preserve">
Поправки к: 
М )*0</t>
    </r>
  </si>
  <si>
    <t>401</t>
  </si>
  <si>
    <t>ГЭСНр 66-01-002-03</t>
  </si>
  <si>
    <r>
      <t>Разборка трубопроводов канализации: из чугунных труб диаметром 150 мм</t>
    </r>
    <r>
      <rPr>
        <i/>
        <sz val="10"/>
        <rFont val="Arial"/>
        <family val="2"/>
        <charset val="204"/>
      </rPr>
      <t xml:space="preserve">
Поправки к: 
М )*0</t>
    </r>
  </si>
  <si>
    <t>402</t>
  </si>
  <si>
    <t>ГЭСН 22-04-001-01</t>
  </si>
  <si>
    <r>
      <t>Устройство круглых колодцев из сборного железобетона в грунтах: сухих</t>
    </r>
    <r>
      <rPr>
        <i/>
        <sz val="10"/>
        <rFont val="Arial"/>
        <family val="2"/>
        <charset val="204"/>
      </rPr>
      <t xml:space="preserve">
Поправки к: 
М )*0</t>
    </r>
  </si>
  <si>
    <t>403</t>
  </si>
  <si>
    <t>ГЭСН 22-04-001-02</t>
  </si>
  <si>
    <r>
      <t>Устройство круглых колодцев из сборного железобетона в грунтах: мокрых</t>
    </r>
    <r>
      <rPr>
        <i/>
        <sz val="10"/>
        <rFont val="Arial"/>
        <family val="2"/>
        <charset val="204"/>
      </rPr>
      <t xml:space="preserve">
Поправки к: 
М )*0</t>
    </r>
  </si>
  <si>
    <t>404</t>
  </si>
  <si>
    <t>ГЭСН 22-01-021-01</t>
  </si>
  <si>
    <r>
      <t>Укладка трубопроводов из полиэтиленовых труб диаметром: 50 мм</t>
    </r>
    <r>
      <rPr>
        <i/>
        <sz val="10"/>
        <rFont val="Arial"/>
        <family val="2"/>
        <charset val="204"/>
      </rPr>
      <t xml:space="preserve">
Поправки к: 
М )*0</t>
    </r>
  </si>
  <si>
    <t>405</t>
  </si>
  <si>
    <t>406</t>
  </si>
  <si>
    <t>ГЭСН 22-01-021-02</t>
  </si>
  <si>
    <r>
      <t>Укладка трубопроводов из полиэтиленовых труб диаметром: 63 мм</t>
    </r>
    <r>
      <rPr>
        <i/>
        <sz val="10"/>
        <rFont val="Arial"/>
        <family val="2"/>
        <charset val="204"/>
      </rPr>
      <t xml:space="preserve">
Поправки к: 
М )*0</t>
    </r>
  </si>
  <si>
    <t>407</t>
  </si>
  <si>
    <t>ГЭСН 22-01-021-03</t>
  </si>
  <si>
    <r>
      <t>Укладка трубопроводов из полиэтиленовых труб диаметром: 110 мм</t>
    </r>
    <r>
      <rPr>
        <i/>
        <sz val="10"/>
        <rFont val="Arial"/>
        <family val="2"/>
        <charset val="204"/>
      </rPr>
      <t xml:space="preserve">
Поправки к: 
М )*0</t>
    </r>
  </si>
  <si>
    <t>408</t>
  </si>
  <si>
    <t>ГЭСН 22-01-021-04</t>
  </si>
  <si>
    <r>
      <t>Укладка трубопроводов из полиэтиленовых труб диаметром: 125 мм</t>
    </r>
    <r>
      <rPr>
        <i/>
        <sz val="10"/>
        <rFont val="Arial"/>
        <family val="2"/>
        <charset val="204"/>
      </rPr>
      <t xml:space="preserve">
Поправки к: 
М )*0</t>
    </r>
  </si>
  <si>
    <t>409</t>
  </si>
  <si>
    <t>ГЭСН 22-01-021-05</t>
  </si>
  <si>
    <r>
      <t>Укладка трубопроводов из полиэтиленовых труб диаметром: 160 мм</t>
    </r>
    <r>
      <rPr>
        <i/>
        <sz val="10"/>
        <rFont val="Arial"/>
        <family val="2"/>
        <charset val="204"/>
      </rPr>
      <t xml:space="preserve">
Поправки к: 
М )*0</t>
    </r>
  </si>
  <si>
    <t>Раздел: 16. Замена насосов</t>
  </si>
  <si>
    <t>410</t>
  </si>
  <si>
    <t>ГЭСНр 65-05-005-01</t>
  </si>
  <si>
    <r>
      <t>Демонтаж центробежных насосов с электродвигателем при весе: до 0,1 т</t>
    </r>
    <r>
      <rPr>
        <i/>
        <sz val="10"/>
        <rFont val="Arial"/>
        <family val="2"/>
        <charset val="204"/>
      </rPr>
      <t xml:space="preserve">
Поправки к: 
М )*0</t>
    </r>
  </si>
  <si>
    <t>10 ШТ</t>
  </si>
  <si>
    <t>411</t>
  </si>
  <si>
    <t>ГЭСН 18-05-001-01</t>
  </si>
  <si>
    <r>
      <t>Установка насосов центробежных с электродвигателем, масса агрегата: до 0,1 т</t>
    </r>
    <r>
      <rPr>
        <i/>
        <sz val="10"/>
        <rFont val="Arial"/>
        <family val="2"/>
        <charset val="204"/>
      </rPr>
      <t xml:space="preserve">
Поправки к: 
М )*0</t>
    </r>
  </si>
  <si>
    <t>Раздел: 17. Ремонт системы вентиляции</t>
  </si>
  <si>
    <t>412</t>
  </si>
  <si>
    <t>ГЭСН 20-01-001-01</t>
  </si>
  <si>
    <r>
      <t>Прокладка воздуховодов из листовой оцинкованной стали и алюминия класса Н (нормальные) толщиной: 0,5 мм, диаметром до 200 мм</t>
    </r>
    <r>
      <rPr>
        <i/>
        <sz val="10"/>
        <rFont val="Arial"/>
        <family val="2"/>
        <charset val="204"/>
      </rPr>
      <t xml:space="preserve">
Поправки к: 
М )*0;   
ЭМ )*0,4;   
ЗТ )*0,4;   
ЗТм )*0,4</t>
    </r>
  </si>
  <si>
    <t>413</t>
  </si>
  <si>
    <t>ГЭСНр 65-03-003-01</t>
  </si>
  <si>
    <r>
      <t>Разборка воздуховодов из листовой стали толщиной: до 0,9 мм диаметром/периметром до 165 мм /540 мм</t>
    </r>
    <r>
      <rPr>
        <i/>
        <sz val="10"/>
        <rFont val="Arial"/>
        <family val="2"/>
        <charset val="204"/>
      </rPr>
      <t xml:space="preserve">
Поправки к: 
М )*0</t>
    </r>
  </si>
  <si>
    <t>414</t>
  </si>
  <si>
    <t>ГЭСНр 65-03-003-02</t>
  </si>
  <si>
    <r>
      <t>Разборка воздуховодов из листовой стали толщиной: до 0,9 мм диаметром/периметром до 320 мм /1000 мм</t>
    </r>
    <r>
      <rPr>
        <i/>
        <sz val="10"/>
        <rFont val="Arial"/>
        <family val="2"/>
        <charset val="204"/>
      </rPr>
      <t xml:space="preserve">
Поправки к: 
М )*0</t>
    </r>
  </si>
  <si>
    <t>415</t>
  </si>
  <si>
    <t>ГЭСНр 65-03-003-03</t>
  </si>
  <si>
    <r>
      <t>Разборка воздуховодов из листовой стали толщиной: до 0,9 мм диаметром/периметром до 495 мм /1550 мм</t>
    </r>
    <r>
      <rPr>
        <i/>
        <sz val="10"/>
        <rFont val="Arial"/>
        <family val="2"/>
        <charset val="204"/>
      </rPr>
      <t xml:space="preserve">
Поправки к: 
М )*0</t>
    </r>
  </si>
  <si>
    <t>416</t>
  </si>
  <si>
    <t>ГЭСНр 65-03-003-06</t>
  </si>
  <si>
    <r>
      <t>Разборка воздуховодов из листовой стали толщиной: 1-2 мм диаметром/периметром до 165 мм /540 мм</t>
    </r>
    <r>
      <rPr>
        <i/>
        <sz val="10"/>
        <rFont val="Arial"/>
        <family val="2"/>
        <charset val="204"/>
      </rPr>
      <t xml:space="preserve">
Поправки к: 
М )*0</t>
    </r>
  </si>
  <si>
    <t>417</t>
  </si>
  <si>
    <t>ГЭСНр 65-03-003-07</t>
  </si>
  <si>
    <r>
      <t>Разборка воздуховодов из листовой стали толщиной: 1-2 мм диаметром/периметром до 320 мм /1000 мм</t>
    </r>
    <r>
      <rPr>
        <i/>
        <sz val="10"/>
        <rFont val="Arial"/>
        <family val="2"/>
        <charset val="204"/>
      </rPr>
      <t xml:space="preserve">
Поправки к: 
М )*0</t>
    </r>
  </si>
  <si>
    <t>418</t>
  </si>
  <si>
    <t>ГЭСНр 65-03-003-08</t>
  </si>
  <si>
    <r>
      <t>Разборка воздуховодов из листовой стали толщиной: 1-2 мм диаметром/периметром до 495 мм /1550 мм</t>
    </r>
    <r>
      <rPr>
        <i/>
        <sz val="10"/>
        <rFont val="Arial"/>
        <family val="2"/>
        <charset val="204"/>
      </rPr>
      <t xml:space="preserve">
Поправки к: 
М )*0</t>
    </r>
  </si>
  <si>
    <t>419</t>
  </si>
  <si>
    <t>ГЭСНр 65-03-003-09</t>
  </si>
  <si>
    <r>
      <t>Разборка воздуховодов из листовой стали толщиной: 1-2 мм диаметром/периметром до 660 мм /2070 мм</t>
    </r>
    <r>
      <rPr>
        <i/>
        <sz val="10"/>
        <rFont val="Arial"/>
        <family val="2"/>
        <charset val="204"/>
      </rPr>
      <t xml:space="preserve">
Поправки к: 
М )*0</t>
    </r>
  </si>
  <si>
    <t>420</t>
  </si>
  <si>
    <t>ГЭСНр 65-03-003-04</t>
  </si>
  <si>
    <r>
      <t>Разборка воздуховодов из листовой стали толщиной: до 0,9 мм диаметром/периметром до 660 мм /2070 мм</t>
    </r>
    <r>
      <rPr>
        <i/>
        <sz val="10"/>
        <rFont val="Arial"/>
        <family val="2"/>
        <charset val="204"/>
      </rPr>
      <t xml:space="preserve">
Поправки к: 
М )*0</t>
    </r>
  </si>
  <si>
    <t>421</t>
  </si>
  <si>
    <t>ГЭСНр 65-03-003-05</t>
  </si>
  <si>
    <r>
      <t>Разборка воздуховодов из листовой стали толщиной: до 0,9 мм диаметром/периметром до 885 мм /2780 мм</t>
    </r>
    <r>
      <rPr>
        <i/>
        <sz val="10"/>
        <rFont val="Arial"/>
        <family val="2"/>
        <charset val="204"/>
      </rPr>
      <t xml:space="preserve">
Поправки к: 
М )*0</t>
    </r>
  </si>
  <si>
    <t>422</t>
  </si>
  <si>
    <t>ГЭСНр 65-03-003-10</t>
  </si>
  <si>
    <r>
      <t>Разборка воздуховодов из листовой стали толщиной: 1-2 мм диаметром/периметром до 885 мм /2780 мм</t>
    </r>
    <r>
      <rPr>
        <i/>
        <sz val="10"/>
        <rFont val="Arial"/>
        <family val="2"/>
        <charset val="204"/>
      </rPr>
      <t xml:space="preserve">
Поправки к: 
М )*0</t>
    </r>
  </si>
  <si>
    <t>423</t>
  </si>
  <si>
    <r>
      <t>Прокладка воздуховодов из листовой оцинкованной стали и алюминия класса Н (нормальные) толщиной: 0,5 мм, диаметром до 200 мм</t>
    </r>
    <r>
      <rPr>
        <i/>
        <sz val="10"/>
        <rFont val="Arial"/>
        <family val="2"/>
        <charset val="204"/>
      </rPr>
      <t xml:space="preserve">
Поправки к: 
М )*0</t>
    </r>
  </si>
  <si>
    <t>424</t>
  </si>
  <si>
    <t>ГЭСН 20-01-001-02</t>
  </si>
  <si>
    <r>
      <t>Прокладка воздуховодов из листовой оцинкованной стали и алюминия класса Н (нормальные) толщиной: 0,5 мм, периметром до 600 мм</t>
    </r>
    <r>
      <rPr>
        <i/>
        <sz val="10"/>
        <rFont val="Arial"/>
        <family val="2"/>
        <charset val="204"/>
      </rPr>
      <t xml:space="preserve">
Поправки к: 
М )*0</t>
    </r>
  </si>
  <si>
    <t>425</t>
  </si>
  <si>
    <t>ГЭСН 20-01-001-07</t>
  </si>
  <si>
    <r>
      <t>Прокладка воздуховодов из листовой оцинкованной стали и алюминия класса Н (нормальные) толщиной: 0,7 мм, диаметром свыше 500 до 560 мм</t>
    </r>
    <r>
      <rPr>
        <i/>
        <sz val="10"/>
        <rFont val="Arial"/>
        <family val="2"/>
        <charset val="204"/>
      </rPr>
      <t xml:space="preserve">
Поправки к: 
М )*0</t>
    </r>
  </si>
  <si>
    <t>426</t>
  </si>
  <si>
    <t>ГЭСН 20-01-001-08</t>
  </si>
  <si>
    <r>
      <t>Прокладка воздуховодов из листовой оцинкованной стали и алюминия класса Н (нормальные) толщиной: 0,7 мм, диаметром свыше 560 до 800 мм</t>
    </r>
    <r>
      <rPr>
        <i/>
        <sz val="10"/>
        <rFont val="Arial"/>
        <family val="2"/>
        <charset val="204"/>
      </rPr>
      <t xml:space="preserve">
Поправки к: 
М )*0</t>
    </r>
  </si>
  <si>
    <t>427</t>
  </si>
  <si>
    <t>ГЭСН 20-01-001-09</t>
  </si>
  <si>
    <r>
      <t>Прокладка воздуховодов из листовой оцинкованной стали и алюминия класса Н (нормальные) толщиной: 0,7 мм, периметром до 1000 мм</t>
    </r>
    <r>
      <rPr>
        <i/>
        <sz val="10"/>
        <rFont val="Arial"/>
        <family val="2"/>
        <charset val="204"/>
      </rPr>
      <t xml:space="preserve">
Поправки к: 
М )*0</t>
    </r>
  </si>
  <si>
    <t>428</t>
  </si>
  <si>
    <t>ГЭСН 20-01-001-10</t>
  </si>
  <si>
    <r>
      <t>Прокладка воздуховодов из листовой оцинкованной стали и алюминия класса Н (нормальные) толщиной: 0,7 мм, периметром свыше 1100 до 1600 мм</t>
    </r>
    <r>
      <rPr>
        <i/>
        <sz val="10"/>
        <rFont val="Arial"/>
        <family val="2"/>
        <charset val="204"/>
      </rPr>
      <t xml:space="preserve">
Поправки к: 
М )*0</t>
    </r>
  </si>
  <si>
    <t>429</t>
  </si>
  <si>
    <t>ГЭСН 20-01-001-15</t>
  </si>
  <si>
    <r>
      <t>Прокладка воздуховодов из листовой оцинкованной стали и алюминия класса Н (нормальные) толщиной: 0,9 мм, периметром до 4500 мм</t>
    </r>
    <r>
      <rPr>
        <i/>
        <sz val="10"/>
        <rFont val="Arial"/>
        <family val="2"/>
        <charset val="204"/>
      </rPr>
      <t xml:space="preserve">
Поправки к: 
М )*0</t>
    </r>
  </si>
  <si>
    <t>430</t>
  </si>
  <si>
    <t>ГЭСН 20-01-001-18</t>
  </si>
  <si>
    <r>
      <t>Прокладка воздуховодов из листовой оцинкованной стали и алюминия класса Н (нормальные) толщиной: 1,0 мм, диаметром свыше 900 до 1000 мм</t>
    </r>
    <r>
      <rPr>
        <i/>
        <sz val="10"/>
        <rFont val="Arial"/>
        <family val="2"/>
        <charset val="204"/>
      </rPr>
      <t xml:space="preserve">
Поправки к: 
М )*0</t>
    </r>
  </si>
  <si>
    <t>431</t>
  </si>
  <si>
    <t>ГЭСНр 65-03-004-01</t>
  </si>
  <si>
    <r>
      <t>Демонтаж осевых вентиляторов весом: до 0,05 т</t>
    </r>
    <r>
      <rPr>
        <i/>
        <sz val="10"/>
        <rFont val="Arial"/>
        <family val="2"/>
        <charset val="204"/>
      </rPr>
      <t xml:space="preserve">
Поправки к: 
М )*0</t>
    </r>
  </si>
  <si>
    <t>432</t>
  </si>
  <si>
    <t>ГЭСНр 65-03-004-02</t>
  </si>
  <si>
    <r>
      <t>Демонтаж осевых вентиляторов весом: до 0,1 т</t>
    </r>
    <r>
      <rPr>
        <i/>
        <sz val="10"/>
        <rFont val="Arial"/>
        <family val="2"/>
        <charset val="204"/>
      </rPr>
      <t xml:space="preserve">
Поправки к: 
М )*0</t>
    </r>
  </si>
  <si>
    <t>433</t>
  </si>
  <si>
    <t>ГЭСН 20-03-002-01</t>
  </si>
  <si>
    <r>
      <t>Установка вентиляторов осевых массой: до 0,025 т</t>
    </r>
    <r>
      <rPr>
        <i/>
        <sz val="10"/>
        <rFont val="Arial"/>
        <family val="2"/>
        <charset val="204"/>
      </rPr>
      <t xml:space="preserve">
Поправки к: 
М )*0</t>
    </r>
  </si>
  <si>
    <t>434</t>
  </si>
  <si>
    <t>ГЭСН 20-03-002-02</t>
  </si>
  <si>
    <r>
      <t>Установка вентиляторов осевых массой: до 0,05 т</t>
    </r>
    <r>
      <rPr>
        <i/>
        <sz val="10"/>
        <rFont val="Arial"/>
        <family val="2"/>
        <charset val="204"/>
      </rPr>
      <t xml:space="preserve">
Поправки к: 
М )*0</t>
    </r>
  </si>
  <si>
    <t>435</t>
  </si>
  <si>
    <t>ГЭСН 20-03-002-03</t>
  </si>
  <si>
    <r>
      <t>Установка вентиляторов осевых массой: до 0,1 т</t>
    </r>
    <r>
      <rPr>
        <i/>
        <sz val="10"/>
        <rFont val="Arial"/>
        <family val="2"/>
        <charset val="204"/>
      </rPr>
      <t xml:space="preserve">
Поправки к: 
М )*0</t>
    </r>
  </si>
  <si>
    <t>Раздел: 18. Ограждения и ворота</t>
  </si>
  <si>
    <t>436</t>
  </si>
  <si>
    <t>ГЭСНр 68-03-004-01</t>
  </si>
  <si>
    <r>
      <t>Демонтаж металлических ограждений высотой до 1 м</t>
    </r>
    <r>
      <rPr>
        <i/>
        <sz val="10"/>
        <rFont val="Arial"/>
        <family val="2"/>
        <charset val="204"/>
      </rPr>
      <t xml:space="preserve">
Поправки к: 
М )*0</t>
    </r>
  </si>
  <si>
    <t>437</t>
  </si>
  <si>
    <t>ГЭСН 07-01-054-02</t>
  </si>
  <si>
    <r>
      <t>Установка железобетонных оград из панелей длиной: 3 м</t>
    </r>
    <r>
      <rPr>
        <i/>
        <sz val="10"/>
        <rFont val="Arial"/>
        <family val="2"/>
        <charset val="204"/>
      </rPr>
      <t xml:space="preserve">
Поправки к: 
М )*0;   
ЭМ )*0,8;   
ЗТ )*0,8;   
ЗТм )*0,8</t>
    </r>
  </si>
  <si>
    <t>438</t>
  </si>
  <si>
    <t>ГЭСНр 68-04-004-02</t>
  </si>
  <si>
    <r>
      <t>Разборка деревянных заборов: штакетных</t>
    </r>
    <r>
      <rPr>
        <i/>
        <sz val="10"/>
        <rFont val="Arial"/>
        <family val="2"/>
        <charset val="204"/>
      </rPr>
      <t xml:space="preserve">
Поправки к: 
М )*0</t>
    </r>
  </si>
  <si>
    <t>439</t>
  </si>
  <si>
    <t>ГЭСНр 68-04-004-03</t>
  </si>
  <si>
    <r>
      <t>Разборка деревянных заборов: глухих из строганых досок</t>
    </r>
    <r>
      <rPr>
        <i/>
        <sz val="10"/>
        <rFont val="Arial"/>
        <family val="2"/>
        <charset val="204"/>
      </rPr>
      <t xml:space="preserve">
Поправки к: 
М )*0</t>
    </r>
  </si>
  <si>
    <t>440</t>
  </si>
  <si>
    <t>ГЭСН 07-01-055-01</t>
  </si>
  <si>
    <r>
      <t>Устройство ворот распашных с установкой столбов: металлических</t>
    </r>
    <r>
      <rPr>
        <i/>
        <sz val="10"/>
        <rFont val="Arial"/>
        <family val="2"/>
        <charset val="204"/>
      </rPr>
      <t xml:space="preserve">
Поправки к: 
М )*0;   
ЭМ )*0,7;   
ЗТ )*0,7;   
ЗТм )*0,7</t>
    </r>
  </si>
  <si>
    <t>441</t>
  </si>
  <si>
    <t>ГЭСН 07-01-055-12</t>
  </si>
  <si>
    <r>
      <t>Устройство откатных ворот с ручным управлением</t>
    </r>
    <r>
      <rPr>
        <i/>
        <sz val="10"/>
        <rFont val="Arial"/>
        <family val="2"/>
        <charset val="204"/>
      </rPr>
      <t xml:space="preserve">
Поправки к: 
М )*0;   
ЭМ )*0,7;   
ЗТ )*0,7;   
ЗТм )*0,7</t>
    </r>
  </si>
  <si>
    <t>442</t>
  </si>
  <si>
    <t>ГЭСН 07-01-055-08</t>
  </si>
  <si>
    <r>
      <t>Устройство калиток: с установкой столбов металлических</t>
    </r>
    <r>
      <rPr>
        <i/>
        <sz val="10"/>
        <rFont val="Arial"/>
        <family val="2"/>
        <charset val="204"/>
      </rPr>
      <t xml:space="preserve">
Поправки к: 
М )*0;   
ЭМ )*0,7;   
ЗТ )*0,7;   
ЗТм )*0,7</t>
    </r>
  </si>
  <si>
    <t>443</t>
  </si>
  <si>
    <t>ГЭСН 07-01-055-09</t>
  </si>
  <si>
    <r>
      <t>Устройство калиток: без установки столбов при металлических оградах и оградах из панелей</t>
    </r>
    <r>
      <rPr>
        <i/>
        <sz val="10"/>
        <rFont val="Arial"/>
        <family val="2"/>
        <charset val="204"/>
      </rPr>
      <t xml:space="preserve">
Поправки к: 
М )*0)*0;   
ЭМ )*0,7;   
ЗТ )*0,7;   
ЗТм )*0,7</t>
    </r>
  </si>
  <si>
    <t>444</t>
  </si>
  <si>
    <t>445</t>
  </si>
  <si>
    <t>446</t>
  </si>
  <si>
    <t>ГЭСН 09-05-001-01</t>
  </si>
  <si>
    <r>
      <t>Облицовка ворот стальным профилированным листом</t>
    </r>
    <r>
      <rPr>
        <i/>
        <sz val="10"/>
        <rFont val="Arial"/>
        <family val="2"/>
        <charset val="204"/>
      </rPr>
      <t xml:space="preserve">
Поправки к: 
М )*0</t>
    </r>
  </si>
  <si>
    <t>447</t>
  </si>
  <si>
    <r>
      <t>Устройство калиток: с установкой столбов металлических</t>
    </r>
    <r>
      <rPr>
        <i/>
        <sz val="10"/>
        <rFont val="Arial"/>
        <family val="2"/>
        <charset val="204"/>
      </rPr>
      <t xml:space="preserve">
Поправки к: 
М )*0</t>
    </r>
  </si>
  <si>
    <t>448</t>
  </si>
  <si>
    <r>
      <t>Устройство калиток: без установки столбов при металлических оградах и оградах из панелей</t>
    </r>
    <r>
      <rPr>
        <i/>
        <sz val="10"/>
        <rFont val="Arial"/>
        <family val="2"/>
        <charset val="204"/>
      </rPr>
      <t xml:space="preserve">
Поправки к: 
М )*0</t>
    </r>
  </si>
  <si>
    <t>449</t>
  </si>
  <si>
    <t>ГЭСН 07-01-054-11</t>
  </si>
  <si>
    <r>
      <t>Установка металлических оград по железобетонным столбам: без цоколя из сетчатых панелей высотой до 1,7 м</t>
    </r>
    <r>
      <rPr>
        <i/>
        <sz val="10"/>
        <rFont val="Arial"/>
        <family val="2"/>
        <charset val="204"/>
      </rPr>
      <t xml:space="preserve">
Поправки к: 
М )*0</t>
    </r>
  </si>
  <si>
    <t>450</t>
  </si>
  <si>
    <t>ГЭСН 07-01-054-12</t>
  </si>
  <si>
    <r>
      <t>Установка металлических оград по железобетонным столбам: без цоколя из сетчатых панелей высотой до 2,2 м</t>
    </r>
    <r>
      <rPr>
        <i/>
        <sz val="10"/>
        <rFont val="Arial"/>
        <family val="2"/>
        <charset val="204"/>
      </rPr>
      <t xml:space="preserve">
Поправки к: 
М )*0</t>
    </r>
  </si>
  <si>
    <t>451</t>
  </si>
  <si>
    <t>ГЭСН 09-08-002-05</t>
  </si>
  <si>
    <r>
      <t>Устройство заграждений из готовых металлических решетчатых панелей: высотой до 2 м</t>
    </r>
    <r>
      <rPr>
        <i/>
        <sz val="10"/>
        <rFont val="Arial"/>
        <family val="2"/>
        <charset val="204"/>
      </rPr>
      <t xml:space="preserve">
Поправки к: 
М )*0</t>
    </r>
  </si>
  <si>
    <t>452</t>
  </si>
  <si>
    <t>ГЭСН 09-08-002-06</t>
  </si>
  <si>
    <r>
      <t>Устройство заграждений из готовых металлических решетчатых панелей: высотой более 2 м</t>
    </r>
    <r>
      <rPr>
        <i/>
        <sz val="10"/>
        <rFont val="Arial"/>
        <family val="2"/>
        <charset val="204"/>
      </rPr>
      <t xml:space="preserve">
Поправки к: 
М )*0</t>
    </r>
  </si>
  <si>
    <t>453</t>
  </si>
  <si>
    <t>ГЭСН 09-03-015-01</t>
  </si>
  <si>
    <r>
      <t>Монтаж прогонов при шаге ферм до 12 м при высоте здания: до 25 м</t>
    </r>
    <r>
      <rPr>
        <i/>
        <sz val="10"/>
        <rFont val="Arial"/>
        <family val="2"/>
        <charset val="204"/>
      </rPr>
      <t xml:space="preserve">
Поправки к: 
М )*0</t>
    </r>
  </si>
  <si>
    <t>454</t>
  </si>
  <si>
    <r>
      <t>Установка железобетонных оград из панелей длиной: 3 м</t>
    </r>
    <r>
      <rPr>
        <i/>
        <sz val="10"/>
        <rFont val="Arial"/>
        <family val="2"/>
        <charset val="204"/>
      </rPr>
      <t xml:space="preserve">
Поправки к: 
М )*0</t>
    </r>
  </si>
  <si>
    <t>455</t>
  </si>
  <si>
    <t>ГЭСН 09-08-002-02</t>
  </si>
  <si>
    <r>
      <t>Устройство барьеров безопасности: спиральных</t>
    </r>
    <r>
      <rPr>
        <i/>
        <sz val="10"/>
        <rFont val="Arial"/>
        <family val="2"/>
        <charset val="204"/>
      </rPr>
      <t xml:space="preserve">
Поправки к: 
М )*0</t>
    </r>
  </si>
  <si>
    <t>456</t>
  </si>
  <si>
    <t>ГЭСН 09-08-002-03</t>
  </si>
  <si>
    <r>
      <t>Устройство барьеров безопасности: плоских с креплением на кронштейнах</t>
    </r>
    <r>
      <rPr>
        <i/>
        <sz val="10"/>
        <rFont val="Arial"/>
        <family val="2"/>
        <charset val="204"/>
      </rPr>
      <t xml:space="preserve">
Поправки к: 
М )*0</t>
    </r>
  </si>
  <si>
    <t>457</t>
  </si>
  <si>
    <t>ГЭСН 09-08-002-04</t>
  </si>
  <si>
    <r>
      <t>Устройство барьеров безопасности: спиральных с креплением на кронштейнах</t>
    </r>
    <r>
      <rPr>
        <i/>
        <sz val="10"/>
        <rFont val="Arial"/>
        <family val="2"/>
        <charset val="204"/>
      </rPr>
      <t xml:space="preserve">
Поправки к: 
М )*0</t>
    </r>
  </si>
  <si>
    <t>458</t>
  </si>
  <si>
    <t>ГЭСН 06-01-001-20</t>
  </si>
  <si>
    <r>
      <t>Устройство ленточных фундаментов: бетонных (фундаменты и ж/б антивандальные пояса для ограждений с армированием)</t>
    </r>
    <r>
      <rPr>
        <i/>
        <sz val="10"/>
        <rFont val="Arial"/>
        <family val="2"/>
        <charset val="204"/>
      </rPr>
      <t xml:space="preserve">
Поправки к: 
М )*0</t>
    </r>
  </si>
  <si>
    <t>459</t>
  </si>
  <si>
    <t>ГЭСН 27-09-002-01</t>
  </si>
  <si>
    <r>
      <t>Устройство барьерных ограждений из стали на железобетонных стойках</t>
    </r>
    <r>
      <rPr>
        <i/>
        <sz val="10"/>
        <rFont val="Arial"/>
        <family val="2"/>
        <charset val="204"/>
      </rPr>
      <t xml:space="preserve">
Поправки к: 
М )*0</t>
    </r>
  </si>
  <si>
    <t>460</t>
  </si>
  <si>
    <t>ГЭСН 27-09-002-07</t>
  </si>
  <si>
    <r>
      <t>Устройство металлических барьерных ограждений типа 21 ДО высотой 0,75 м механизированным способом, шаг стоек: 2 м</t>
    </r>
    <r>
      <rPr>
        <i/>
        <sz val="10"/>
        <rFont val="Arial"/>
        <family val="2"/>
        <charset val="204"/>
      </rPr>
      <t xml:space="preserve">
Поправки к: 
М )*0</t>
    </r>
  </si>
  <si>
    <t>461</t>
  </si>
  <si>
    <t>ГЭСН 27-09-002-08</t>
  </si>
  <si>
    <r>
      <t>Устройство металлических барьерных ограждений типа 21 ДО высотой 0,75 м механизированным способом, шаг стоек: 4 м</t>
    </r>
    <r>
      <rPr>
        <i/>
        <sz val="10"/>
        <rFont val="Arial"/>
        <family val="2"/>
        <charset val="204"/>
      </rPr>
      <t xml:space="preserve">
Поправки к: 
М )*0</t>
    </r>
  </si>
  <si>
    <t>462</t>
  </si>
  <si>
    <t>ГЭСН 27-09-008-01</t>
  </si>
  <si>
    <r>
      <t>Установка дорожных знаков бесфундаментных: на металлических стойках</t>
    </r>
    <r>
      <rPr>
        <i/>
        <sz val="10"/>
        <rFont val="Arial"/>
        <family val="2"/>
        <charset val="204"/>
      </rPr>
      <t xml:space="preserve">
Поправки к: 
М )*0</t>
    </r>
  </si>
  <si>
    <t>Раздел: 19. Фундаменты порталов, опор, оборудования</t>
  </si>
  <si>
    <t>463</t>
  </si>
  <si>
    <t>ГЭСН 08-01-002-01</t>
  </si>
  <si>
    <r>
      <t>Устройство основания под фундаменты: песчаного</t>
    </r>
    <r>
      <rPr>
        <i/>
        <sz val="10"/>
        <rFont val="Arial"/>
        <family val="2"/>
        <charset val="204"/>
      </rPr>
      <t xml:space="preserve">
Поправки к: 
М )*0</t>
    </r>
  </si>
  <si>
    <t>464</t>
  </si>
  <si>
    <t>ГЭСН 08-01-002-02</t>
  </si>
  <si>
    <r>
      <t>Устройство основания под фундаменты: щебеночного</t>
    </r>
    <r>
      <rPr>
        <i/>
        <sz val="10"/>
        <rFont val="Arial"/>
        <family val="2"/>
        <charset val="204"/>
      </rPr>
      <t xml:space="preserve">
Поправки к: 
М )*0</t>
    </r>
  </si>
  <si>
    <t>465</t>
  </si>
  <si>
    <t>ГЭСН 06-01-001-15</t>
  </si>
  <si>
    <r>
      <t>Устройство фундаментных плит бетонных плоских</t>
    </r>
    <r>
      <rPr>
        <i/>
        <sz val="10"/>
        <rFont val="Arial"/>
        <family val="2"/>
        <charset val="204"/>
      </rPr>
      <t xml:space="preserve">
Поправки к: 
М )*0</t>
    </r>
  </si>
  <si>
    <t>466</t>
  </si>
  <si>
    <t>ГЭСН 06-01-001-16</t>
  </si>
  <si>
    <r>
      <t>Устройство фундаментных плит железобетонных: плоских</t>
    </r>
    <r>
      <rPr>
        <i/>
        <sz val="10"/>
        <rFont val="Arial"/>
        <family val="2"/>
        <charset val="204"/>
      </rPr>
      <t xml:space="preserve">
Поправки к: 
М )*0</t>
    </r>
  </si>
  <si>
    <t>467</t>
  </si>
  <si>
    <t>ГЭСН 06-01-001-01</t>
  </si>
  <si>
    <r>
      <t>Устройство бетонной подготовки</t>
    </r>
    <r>
      <rPr>
        <i/>
        <sz val="10"/>
        <rFont val="Arial"/>
        <family val="2"/>
        <charset val="204"/>
      </rPr>
      <t xml:space="preserve">
Поправки к: 
М )*0</t>
    </r>
  </si>
  <si>
    <t>468</t>
  </si>
  <si>
    <t>ГЭСН 46-01-005-01</t>
  </si>
  <si>
    <r>
      <t>Наращивание железобетонных фундаментов под оборудование при объеме в одном месте до 10 м3</t>
    </r>
    <r>
      <rPr>
        <i/>
        <sz val="10"/>
        <rFont val="Arial"/>
        <family val="2"/>
        <charset val="204"/>
      </rPr>
      <t xml:space="preserve">
Поправки к: 
М )*0</t>
    </r>
  </si>
  <si>
    <t>469</t>
  </si>
  <si>
    <t>ГЭСН 46-01-001-01</t>
  </si>
  <si>
    <r>
      <t>Усиление монолитными железобетонными обоймами: фундаментов</t>
    </r>
    <r>
      <rPr>
        <i/>
        <sz val="10"/>
        <rFont val="Arial"/>
        <family val="2"/>
        <charset val="204"/>
      </rPr>
      <t xml:space="preserve">
Поправки к: 
М )*0</t>
    </r>
  </si>
  <si>
    <t>470</t>
  </si>
  <si>
    <t>ГЭСН 08-01-003-02</t>
  </si>
  <si>
    <r>
      <t>Гидроизоляция стен, фундаментов: горизонтальная оклеечная в 1 слой</t>
    </r>
    <r>
      <rPr>
        <i/>
        <sz val="10"/>
        <rFont val="Arial"/>
        <family val="2"/>
        <charset val="204"/>
      </rPr>
      <t xml:space="preserve">
Поправки к: 
М )*0</t>
    </r>
  </si>
  <si>
    <t>471</t>
  </si>
  <si>
    <t>ГЭСН 08-01-003-07</t>
  </si>
  <si>
    <r>
      <t>Гидроизоляция боковая обмазочная битумная в 2 слоя по выровненной поверхности бутовой кладки, кирпичу, бетону</t>
    </r>
    <r>
      <rPr>
        <i/>
        <sz val="10"/>
        <rFont val="Arial"/>
        <family val="2"/>
        <charset val="204"/>
      </rPr>
      <t xml:space="preserve">
Поправки к: 
М )*0</t>
    </r>
  </si>
  <si>
    <t>472</t>
  </si>
  <si>
    <t>ГЭСНр 52-01-013-01</t>
  </si>
  <si>
    <r>
      <t>Ремонт оклеечной гидроизоляции стен подвалов в 2 слоя</t>
    </r>
    <r>
      <rPr>
        <i/>
        <sz val="10"/>
        <rFont val="Arial"/>
        <family val="2"/>
        <charset val="204"/>
      </rPr>
      <t xml:space="preserve">
Поправки к: 
М )*0</t>
    </r>
  </si>
  <si>
    <t>473</t>
  </si>
  <si>
    <t>ГЭСНр 52-01-013-03</t>
  </si>
  <si>
    <r>
      <t>Ремонт оклеечной гидроизоляции полов подвалов в 2 слоя</t>
    </r>
    <r>
      <rPr>
        <i/>
        <sz val="10"/>
        <rFont val="Arial"/>
        <family val="2"/>
        <charset val="204"/>
      </rPr>
      <t xml:space="preserve">
Поправки к: 
М )*0</t>
    </r>
  </si>
  <si>
    <t>474</t>
  </si>
  <si>
    <t>ГЭСНр 52-01-014-01</t>
  </si>
  <si>
    <r>
      <t>Ремонт обмазочной изоляции фундаментов</t>
    </r>
    <r>
      <rPr>
        <i/>
        <sz val="10"/>
        <rFont val="Arial"/>
        <family val="2"/>
        <charset val="204"/>
      </rPr>
      <t xml:space="preserve">
Поправки к: 
М )*0</t>
    </r>
  </si>
  <si>
    <t>475</t>
  </si>
  <si>
    <t>ГЭСН 13-03-001-11</t>
  </si>
  <si>
    <r>
      <t>Огрунтовка бетонных и оштукатуренных поверхностей: грунт-шпатлевкой ЭП-0010, первый слой</t>
    </r>
    <r>
      <rPr>
        <i/>
        <sz val="10"/>
        <rFont val="Arial"/>
        <family val="2"/>
        <charset val="204"/>
      </rPr>
      <t xml:space="preserve">
Поправки к: 
М )*0</t>
    </r>
  </si>
  <si>
    <t>Раздел: 20. Стойки порталов</t>
  </si>
  <si>
    <t>476</t>
  </si>
  <si>
    <t>ГЭСНр 61-04-002-02</t>
  </si>
  <si>
    <r>
      <t>Насечка под штукатурку поверхностей стен, перегородок, прямоугольных столбов, колонн, пилястр и криволинейных поверхностей большого радиуса: по бетону</t>
    </r>
    <r>
      <rPr>
        <i/>
        <sz val="10"/>
        <rFont val="Arial"/>
        <family val="2"/>
        <charset val="204"/>
      </rPr>
      <t xml:space="preserve">
Поправки к: 
М )*0</t>
    </r>
  </si>
  <si>
    <t>477</t>
  </si>
  <si>
    <t>ГЭСН 15-07-003-02</t>
  </si>
  <si>
    <r>
      <t>Нанесение водно-дисперсионной грунтовки на поверхности: пористые (камень, кирпич, бетон и т.д.)</t>
    </r>
    <r>
      <rPr>
        <i/>
        <sz val="10"/>
        <rFont val="Arial"/>
        <family val="2"/>
        <charset val="204"/>
      </rPr>
      <t xml:space="preserve">
Поправки к: 
М )*0</t>
    </r>
  </si>
  <si>
    <t>478</t>
  </si>
  <si>
    <t>ГЭСН 15-02-001-03</t>
  </si>
  <si>
    <r>
      <t>Улучшенная штукатурка фасадов цементно-известковым раствором по камню: колонн прямоугольных</t>
    </r>
    <r>
      <rPr>
        <i/>
        <sz val="10"/>
        <rFont val="Arial"/>
        <family val="2"/>
        <charset val="204"/>
      </rPr>
      <t xml:space="preserve">
Поправки к: 
М )*0</t>
    </r>
  </si>
  <si>
    <t>479</t>
  </si>
  <si>
    <t>ГЭСНр 61-03-001-01</t>
  </si>
  <si>
    <r>
      <t>Ремонт штукатурки наружных столбов, прямоугольных колонн и пилястр с земли и лесов по камню и бетону: цементно-известковым раствором гладких толщиной слоя до 20 мм</t>
    </r>
    <r>
      <rPr>
        <i/>
        <sz val="10"/>
        <rFont val="Arial"/>
        <family val="2"/>
        <charset val="204"/>
      </rPr>
      <t xml:space="preserve">
Поправки к: 
М )*0</t>
    </r>
  </si>
  <si>
    <t>480</t>
  </si>
  <si>
    <t>ГЭСН 09-03-014-01</t>
  </si>
  <si>
    <r>
      <t>Монтаж связей и распорок из одиночных и парных уголков, гнутосварных профилей для пролетов: до 24 м при высоте здания до 25 м</t>
    </r>
    <r>
      <rPr>
        <i/>
        <sz val="10"/>
        <rFont val="Arial"/>
        <family val="2"/>
        <charset val="204"/>
      </rPr>
      <t xml:space="preserve">
Поправки к: 
М )*0</t>
    </r>
  </si>
  <si>
    <t>481</t>
  </si>
  <si>
    <t>ГЭСНм 08-02-472-02</t>
  </si>
  <si>
    <r>
      <t>Заземлитель горизонтальный из стали: полосовой сечением 160 мм2</t>
    </r>
    <r>
      <rPr>
        <i/>
        <sz val="10"/>
        <rFont val="Arial"/>
        <family val="2"/>
        <charset val="204"/>
      </rPr>
      <t xml:space="preserve">
Поправки к: 
М )*0;   
ЭМ )*0,3;   
ЗТ )*0,3;   
ЗТм )*0,3</t>
    </r>
  </si>
  <si>
    <t>482</t>
  </si>
  <si>
    <r>
      <t>Заземлитель горизонтальный из стали: полосовой сечением 160 мм2</t>
    </r>
    <r>
      <rPr>
        <i/>
        <sz val="10"/>
        <rFont val="Arial"/>
        <family val="2"/>
        <charset val="204"/>
      </rPr>
      <t xml:space="preserve">
Поправки к: 
М )*0;   
ЭМ )*0,6;   
ЗТ )*0,6;   
ЗТм )*0,6</t>
    </r>
  </si>
  <si>
    <t>483</t>
  </si>
  <si>
    <r>
      <t>Заземлитель горизонтальный из стали: полосовой сечением 160 мм2</t>
    </r>
    <r>
      <rPr>
        <i/>
        <sz val="10"/>
        <rFont val="Arial"/>
        <family val="2"/>
        <charset val="204"/>
      </rPr>
      <t xml:space="preserve">
Поправки к: 
М )*0</t>
    </r>
  </si>
  <si>
    <t>Раздел: 21. Маслоприёмники</t>
  </si>
  <si>
    <t>484</t>
  </si>
  <si>
    <t>ГЭСН 06-14-004-03</t>
  </si>
  <si>
    <r>
      <t>Загрузка фильтров в емкостных сооружениях: щебнем</t>
    </r>
    <r>
      <rPr>
        <i/>
        <sz val="10"/>
        <rFont val="Arial"/>
        <family val="2"/>
        <charset val="204"/>
      </rPr>
      <t xml:space="preserve">
Поправки к: 
М )*0;   
ЭМ )*0,8;   
ЗТ )*0,8;   
ЗТм )*0,8</t>
    </r>
  </si>
  <si>
    <t>485</t>
  </si>
  <si>
    <t>ГЭСН 46-04-001-02</t>
  </si>
  <si>
    <r>
      <t>Разборка: бетонных фундаментов</t>
    </r>
    <r>
      <rPr>
        <i/>
        <sz val="10"/>
        <rFont val="Arial"/>
        <family val="2"/>
        <charset val="204"/>
      </rPr>
      <t xml:space="preserve">
Поправки к: 
М )*0</t>
    </r>
  </si>
  <si>
    <t>486</t>
  </si>
  <si>
    <t>ГЭСН 06-01-001-22</t>
  </si>
  <si>
    <r>
      <t>Устройство ленточных фундаментов: железобетонных при ширине по верху до 1000 мм</t>
    </r>
    <r>
      <rPr>
        <i/>
        <sz val="10"/>
        <rFont val="Arial"/>
        <family val="2"/>
        <charset val="204"/>
      </rPr>
      <t xml:space="preserve">
Поправки к: 
М )*0</t>
    </r>
  </si>
  <si>
    <t>487</t>
  </si>
  <si>
    <t>488</t>
  </si>
  <si>
    <r>
      <t>Загрузка фильтров в емкостных сооружениях: щебнем</t>
    </r>
    <r>
      <rPr>
        <i/>
        <sz val="10"/>
        <rFont val="Arial"/>
        <family val="2"/>
        <charset val="204"/>
      </rPr>
      <t xml:space="preserve">
Поправки к: 
М )*0</t>
    </r>
  </si>
  <si>
    <t>489</t>
  </si>
  <si>
    <t>ГЭСН 08-02-007-03</t>
  </si>
  <si>
    <r>
      <t>Установка металлических решеток приямков</t>
    </r>
    <r>
      <rPr>
        <i/>
        <sz val="10"/>
        <rFont val="Arial"/>
        <family val="2"/>
        <charset val="204"/>
      </rPr>
      <t xml:space="preserve">
Поправки к: 
М )*0</t>
    </r>
  </si>
  <si>
    <t>Раздел: 22. Ремонт кабельных каналов</t>
  </si>
  <si>
    <t>490</t>
  </si>
  <si>
    <t>Расчет</t>
  </si>
  <si>
    <t>1 ПЛИТА</t>
  </si>
  <si>
    <t>491</t>
  </si>
  <si>
    <t>ГЭСН 01-02-061-01</t>
  </si>
  <si>
    <r>
      <t>Засыпка вручную траншей, пазух котлованов и ям, группа грунтов: 1</t>
    </r>
    <r>
      <rPr>
        <i/>
        <sz val="10"/>
        <rFont val="Arial"/>
        <family val="2"/>
        <charset val="204"/>
      </rPr>
      <t xml:space="preserve">
Поправки к: 
М )*0</t>
    </r>
  </si>
  <si>
    <t>492</t>
  </si>
  <si>
    <t>ГЭСН 07-06-001-02</t>
  </si>
  <si>
    <r>
      <t>Устройство непроходных каналов: одноячейковых, собираемых из верхних и нижних лотковых элементов</t>
    </r>
    <r>
      <rPr>
        <i/>
        <sz val="10"/>
        <rFont val="Arial"/>
        <family val="2"/>
        <charset val="204"/>
      </rPr>
      <t xml:space="preserve">
Поправки к: 
М )*0;   
ЭМ )*0,8;   
ЗТ )*0,8;   
ЗТм )*0,8</t>
    </r>
  </si>
  <si>
    <t>493</t>
  </si>
  <si>
    <r>
      <t>Устройство непроходных каналов: одноячейковых, собираемых из верхних и нижних лотковых элементов</t>
    </r>
    <r>
      <rPr>
        <i/>
        <sz val="10"/>
        <rFont val="Arial"/>
        <family val="2"/>
        <charset val="204"/>
      </rPr>
      <t xml:space="preserve">
Поправки к: 
М )*0</t>
    </r>
  </si>
  <si>
    <t>Раздел: 23. Земляные работ</t>
  </si>
  <si>
    <t>494</t>
  </si>
  <si>
    <t>ГЭСН 01-02-057-02</t>
  </si>
  <si>
    <r>
      <t>Разработка грунта вручную в траншеях глубиной до 2 м без креплений с откосами, группа грунтов: 2</t>
    </r>
    <r>
      <rPr>
        <i/>
        <sz val="10"/>
        <rFont val="Arial"/>
        <family val="2"/>
        <charset val="204"/>
      </rPr>
      <t xml:space="preserve">
Поправки к: 
М )*0</t>
    </r>
  </si>
  <si>
    <t>495</t>
  </si>
  <si>
    <t>ГЭСН 01-02-058-02</t>
  </si>
  <si>
    <r>
      <t>Копание ям вручную без креплений для стоек и столбов: без откосов глубиной до 0,7 м, группа грунтов 2</t>
    </r>
    <r>
      <rPr>
        <i/>
        <sz val="10"/>
        <rFont val="Arial"/>
        <family val="2"/>
        <charset val="204"/>
      </rPr>
      <t xml:space="preserve">
Поправки к: 
М )*0</t>
    </r>
  </si>
  <si>
    <t>496</t>
  </si>
  <si>
    <t>497</t>
  </si>
  <si>
    <t>ГЭСНр 51-01-002-03</t>
  </si>
  <si>
    <r>
      <t>Разработка и обратная засыпка грунта вручную при подводке, смене или усилении фундаментов, грунты: 1-2 группы, без крепления</t>
    </r>
    <r>
      <rPr>
        <i/>
        <sz val="10"/>
        <rFont val="Arial"/>
        <family val="2"/>
        <charset val="204"/>
      </rPr>
      <t xml:space="preserve">
Поправки к: 
М )*0</t>
    </r>
  </si>
  <si>
    <t>498</t>
  </si>
  <si>
    <t>ГЭСН 01-01-010-38</t>
  </si>
  <si>
    <r>
      <t>Разработка грунта в отвал экскаваторами, вместимость ковша 0,4 (0,3-0,45) м3, группа грунтов: 2</t>
    </r>
    <r>
      <rPr>
        <i/>
        <sz val="10"/>
        <rFont val="Arial"/>
        <family val="2"/>
        <charset val="204"/>
      </rPr>
      <t xml:space="preserve">
Поправки к: 
М )*0</t>
    </r>
  </si>
  <si>
    <t>499</t>
  </si>
  <si>
    <t>ГЭСНр 52-01-011-03</t>
  </si>
  <si>
    <r>
      <t>Водоотлив из подвала: электрическими (механическими) насосами</t>
    </r>
    <r>
      <rPr>
        <i/>
        <sz val="10"/>
        <rFont val="Arial"/>
        <family val="2"/>
        <charset val="204"/>
      </rPr>
      <t xml:space="preserve">
Поправки к: 
М )*0</t>
    </r>
  </si>
  <si>
    <t>Раздел: 24. Снятие и установка кондиционеров</t>
  </si>
  <si>
    <t>500</t>
  </si>
  <si>
    <t>ГЭСН 20-06-018-03</t>
  </si>
  <si>
    <r>
      <t>Установка сплит-систем с внутренним блоком настенного типа мощностью: до 5 кВт</t>
    </r>
    <r>
      <rPr>
        <i/>
        <sz val="10"/>
        <rFont val="Arial"/>
        <family val="2"/>
        <charset val="204"/>
      </rPr>
      <t xml:space="preserve">
Поправки к: 
М )*0;   
ЭМ )*0,4;   
ЗТ )*0,4;   
ЗТм )*0,4</t>
    </r>
  </si>
  <si>
    <t>501</t>
  </si>
  <si>
    <r>
      <t>Установка сплит-систем с внутренним блоком настенного типа мощностью: до 5 кВт</t>
    </r>
    <r>
      <rPr>
        <i/>
        <sz val="10"/>
        <rFont val="Arial"/>
        <family val="2"/>
        <charset val="204"/>
      </rPr>
      <t xml:space="preserve">
Поправки к: 
М )*0</t>
    </r>
  </si>
  <si>
    <t>502</t>
  </si>
  <si>
    <t>ГЭСН 20-06-019-01</t>
  </si>
  <si>
    <r>
      <t>Установка внешнего блока мульти сплит-системы</t>
    </r>
    <r>
      <rPr>
        <i/>
        <sz val="10"/>
        <rFont val="Arial"/>
        <family val="2"/>
        <charset val="204"/>
      </rPr>
      <t xml:space="preserve">
Поправки к: 
М )*0;   
ЭМ )*0,4;   
ЗТ )*0,4;   
ЗТм )*0,4</t>
    </r>
  </si>
  <si>
    <t>503</t>
  </si>
  <si>
    <r>
      <t>Установка внешнего блока мульти сплит-системы</t>
    </r>
    <r>
      <rPr>
        <i/>
        <sz val="10"/>
        <rFont val="Arial"/>
        <family val="2"/>
        <charset val="204"/>
      </rPr>
      <t xml:space="preserve">
Поправки к: 
М )*0</t>
    </r>
  </si>
  <si>
    <t>504</t>
  </si>
  <si>
    <t>ГЭСН 20-06-019-02</t>
  </si>
  <si>
    <r>
      <t>Установка внутреннего блока настенного типа мощностью: до 5 кВт</t>
    </r>
    <r>
      <rPr>
        <i/>
        <sz val="10"/>
        <rFont val="Arial"/>
        <family val="2"/>
        <charset val="204"/>
      </rPr>
      <t xml:space="preserve">
Поправки к: 
М )*0;   
ЭМ )*0,4;   
ЗТ )*0,4;   
ЗТм )*0,4</t>
    </r>
  </si>
  <si>
    <t>505</t>
  </si>
  <si>
    <r>
      <t>Установка внутреннего блока настенного типа мощностью: до 5 кВт</t>
    </r>
    <r>
      <rPr>
        <i/>
        <sz val="10"/>
        <rFont val="Arial"/>
        <family val="2"/>
        <charset val="204"/>
      </rPr>
      <t xml:space="preserve">
Поправки к: 
М )*0</t>
    </r>
  </si>
  <si>
    <t>Раздел: 25. Окраска металлических поверхностей</t>
  </si>
  <si>
    <t>506</t>
  </si>
  <si>
    <t>ГЭСНр 62-03-005-01</t>
  </si>
  <si>
    <r>
      <t>Окраска масляными составами ранее окрашенных поверхностей труб: стальных за 1 раз</t>
    </r>
    <r>
      <rPr>
        <i/>
        <sz val="10"/>
        <rFont val="Arial"/>
        <family val="2"/>
        <charset val="204"/>
      </rPr>
      <t xml:space="preserve">
Поправки к: 
М )*0</t>
    </r>
  </si>
  <si>
    <t>507</t>
  </si>
  <si>
    <t>ГЭСНр 62-03-005-02</t>
  </si>
  <si>
    <r>
      <t>Окраска масляными составами ранее окрашенных поверхностей труб: стальных за 2 раза</t>
    </r>
    <r>
      <rPr>
        <i/>
        <sz val="10"/>
        <rFont val="Arial"/>
        <family val="2"/>
        <charset val="204"/>
      </rPr>
      <t xml:space="preserve">
Поправки к: 
М )*0</t>
    </r>
  </si>
  <si>
    <t>508</t>
  </si>
  <si>
    <t>ГЭСНр 62-03-008-01</t>
  </si>
  <si>
    <r>
      <t>Окраска масляными составами ранее окрашенных металлических решеток и оград: без рельефа за 1 раз</t>
    </r>
    <r>
      <rPr>
        <i/>
        <sz val="10"/>
        <rFont val="Arial"/>
        <family val="2"/>
        <charset val="204"/>
      </rPr>
      <t xml:space="preserve">
Поправки к: 
М )*0</t>
    </r>
  </si>
  <si>
    <t>509</t>
  </si>
  <si>
    <t>ГЭСНр 62-03-008-02</t>
  </si>
  <si>
    <r>
      <t>Окраска масляными составами ранее окрашенных металлических решеток и оград: без рельефа за 2 раза</t>
    </r>
    <r>
      <rPr>
        <i/>
        <sz val="10"/>
        <rFont val="Arial"/>
        <family val="2"/>
        <charset val="204"/>
      </rPr>
      <t xml:space="preserve">
Поправки к: 
М )*0</t>
    </r>
  </si>
  <si>
    <t>510</t>
  </si>
  <si>
    <t>ГЭСНр 62-03-002-02</t>
  </si>
  <si>
    <r>
      <t>Окраска масляными составами ранее окрашенных больших металлических поверхностей (кроме крыш): за два раза</t>
    </r>
    <r>
      <rPr>
        <i/>
        <sz val="10"/>
        <rFont val="Arial"/>
        <family val="2"/>
        <charset val="204"/>
      </rPr>
      <t xml:space="preserve">
Поправки к: 
М )*0</t>
    </r>
  </si>
  <si>
    <t>511</t>
  </si>
  <si>
    <t>ГЭСН 13-03-002-04</t>
  </si>
  <si>
    <r>
      <t>Огрунтовка металлических поверхностей за один раз: грунтовкой ГФ-021</t>
    </r>
    <r>
      <rPr>
        <i/>
        <sz val="10"/>
        <rFont val="Arial"/>
        <family val="2"/>
        <charset val="204"/>
      </rPr>
      <t xml:space="preserve">
Поправки к: 
М )*0</t>
    </r>
  </si>
  <si>
    <t>512</t>
  </si>
  <si>
    <t>ГЭСН 13-06-004-01</t>
  </si>
  <si>
    <r>
      <t>Обеспыливание поверхности</t>
    </r>
    <r>
      <rPr>
        <i/>
        <sz val="10"/>
        <rFont val="Arial"/>
        <family val="2"/>
        <charset val="204"/>
      </rPr>
      <t xml:space="preserve">
Поправки к: 
М )*0</t>
    </r>
  </si>
  <si>
    <t>513</t>
  </si>
  <si>
    <t>ГЭСН 13-03-004-26</t>
  </si>
  <si>
    <r>
      <t>Окраска металлических огрунтованных поверхностей: эмалью ПФ-115</t>
    </r>
    <r>
      <rPr>
        <i/>
        <sz val="10"/>
        <rFont val="Arial"/>
        <family val="2"/>
        <charset val="204"/>
      </rPr>
      <t xml:space="preserve">
Поправки к: 
М )*0</t>
    </r>
  </si>
  <si>
    <t>514</t>
  </si>
  <si>
    <t>ГЭСН 15-04-030-04</t>
  </si>
  <si>
    <r>
      <t>Масляная окраска металлических поверхностей: решеток, переплетов, труб диаметром менее 50 мм и т.п., количество окрасок 2</t>
    </r>
    <r>
      <rPr>
        <i/>
        <sz val="10"/>
        <rFont val="Arial"/>
        <family val="2"/>
        <charset val="204"/>
      </rPr>
      <t xml:space="preserve">
Поправки к: 
М )*0</t>
    </r>
  </si>
  <si>
    <t>515</t>
  </si>
  <si>
    <t>ГЭСН 15-04-030-02</t>
  </si>
  <si>
    <r>
      <t>Масляная окраска металлических поверхностей: больших (кроме кровель), количество окрасок 2</t>
    </r>
    <r>
      <rPr>
        <i/>
        <sz val="10"/>
        <rFont val="Arial"/>
        <family val="2"/>
        <charset val="204"/>
      </rPr>
      <t xml:space="preserve">
Поправки к: 
М )*0</t>
    </r>
  </si>
  <si>
    <t>516</t>
  </si>
  <si>
    <t>ГЭСН 15-04-030-01</t>
  </si>
  <si>
    <r>
      <t>Масляная окраска металлических поверхностей: больших (кроме кровель), количество окрасок 1</t>
    </r>
    <r>
      <rPr>
        <i/>
        <sz val="10"/>
        <rFont val="Arial"/>
        <family val="2"/>
        <charset val="204"/>
      </rPr>
      <t xml:space="preserve">
Поправки к: 
М )*0</t>
    </r>
  </si>
  <si>
    <t>Раздел: 26.Востановление и ремонт проездов, площадок, газонов</t>
  </si>
  <si>
    <t>517</t>
  </si>
  <si>
    <t>ГЭСН 27-06-008-01</t>
  </si>
  <si>
    <r>
      <t>Устройство шва-стыка в асфальтобетонном покрытии</t>
    </r>
    <r>
      <rPr>
        <i/>
        <sz val="10"/>
        <rFont val="Arial"/>
        <family val="2"/>
        <charset val="204"/>
      </rPr>
      <t xml:space="preserve">
Поправки к: 
М )*0</t>
    </r>
  </si>
  <si>
    <t>518</t>
  </si>
  <si>
    <t>ГЭСН 27-06-031-01</t>
  </si>
  <si>
    <r>
      <t>Устройство покрытия из горячих асфальтобетонных смесей асфальтоукладчиками: третьего типоразмера, ширина укладки до 6 м, толщина слоя 4 см</t>
    </r>
    <r>
      <rPr>
        <i/>
        <sz val="10"/>
        <rFont val="Arial"/>
        <family val="2"/>
        <charset val="204"/>
      </rPr>
      <t xml:space="preserve">
Поправки к: 
М )*0</t>
    </r>
  </si>
  <si>
    <t>519</t>
  </si>
  <si>
    <t>ГЭСН 27-06-032-01</t>
  </si>
  <si>
    <r>
      <t>При изменении толщины покрытия на 0,5 см добавлять или исключать: к норме 27-06-031-01</t>
    </r>
    <r>
      <rPr>
        <i/>
        <sz val="10"/>
        <rFont val="Arial"/>
        <family val="2"/>
        <charset val="204"/>
      </rPr>
      <t xml:space="preserve">
Поправки к: 
М )*0</t>
    </r>
  </si>
  <si>
    <t>520</t>
  </si>
  <si>
    <t>ГЭСН 27-04-006-01</t>
  </si>
  <si>
    <r>
      <t>Устройство оснований толщиной 15 см из щебня фракции 40-70 мм при укатке каменных материалов с пределом прочности на сжатие свыше 68,6 до 98,1 МПа (свыше 700 до 1000 кгс/см2): однослойных</t>
    </r>
    <r>
      <rPr>
        <i/>
        <sz val="10"/>
        <rFont val="Arial"/>
        <family val="2"/>
        <charset val="204"/>
      </rPr>
      <t xml:space="preserve">
Поправки к: 
М )*0</t>
    </r>
  </si>
  <si>
    <t>521</t>
  </si>
  <si>
    <t>ГЭСН 27-07-002-01</t>
  </si>
  <si>
    <r>
      <t>Устройство оснований толщиной 12 см под тротуары из кирпичного или известнякового щебня</t>
    </r>
    <r>
      <rPr>
        <i/>
        <sz val="10"/>
        <rFont val="Arial"/>
        <family val="2"/>
        <charset val="204"/>
      </rPr>
      <t xml:space="preserve">
Поправки к: 
М )*0</t>
    </r>
  </si>
  <si>
    <t>522</t>
  </si>
  <si>
    <t>ГЭСН 27-07-001-01</t>
  </si>
  <si>
    <r>
      <t>Устройство асфальтобетонных покрытий дорожек и тротуаров однослойных из литой мелкозернистой асфальтобетонной смеси толщиной 3 см</t>
    </r>
    <r>
      <rPr>
        <i/>
        <sz val="10"/>
        <rFont val="Arial"/>
        <family val="2"/>
        <charset val="204"/>
      </rPr>
      <t xml:space="preserve">
Поправки к: 
М )*0</t>
    </r>
  </si>
  <si>
    <t>523</t>
  </si>
  <si>
    <t>ГЭСН 27-07-001-03</t>
  </si>
  <si>
    <r>
      <t>Устройство асфальтобетонных покрытий дорожек и тротуаров двухслойных: нижний слой из горячей асфальтобетонной смеси толщиной 4,5 см</t>
    </r>
    <r>
      <rPr>
        <i/>
        <sz val="10"/>
        <rFont val="Arial"/>
        <family val="2"/>
        <charset val="204"/>
      </rPr>
      <t xml:space="preserve">
Поправки к: 
М )*0</t>
    </r>
  </si>
  <si>
    <t>524</t>
  </si>
  <si>
    <t>ГЭСН 27-07-001-04</t>
  </si>
  <si>
    <r>
      <t>Устройство асфальтобетонных покрытий дорожек и тротуаров двухслойных: верхний слой из горячей асфальтобетонной смеси толщиной 3 см</t>
    </r>
    <r>
      <rPr>
        <i/>
        <sz val="10"/>
        <rFont val="Arial"/>
        <family val="2"/>
        <charset val="204"/>
      </rPr>
      <t xml:space="preserve">
Поправки к: 
М )*0</t>
    </r>
  </si>
  <si>
    <t>525</t>
  </si>
  <si>
    <t>ГЭСН 27-07-005-01</t>
  </si>
  <si>
    <r>
      <t>Устройство покрытий из тротуарной плитки, количество плитки при укладке на 1 м2: 40 шт.</t>
    </r>
    <r>
      <rPr>
        <i/>
        <sz val="10"/>
        <rFont val="Arial"/>
        <family val="2"/>
        <charset val="204"/>
      </rPr>
      <t xml:space="preserve">
Поправки к: 
М )*0</t>
    </r>
  </si>
  <si>
    <t>526</t>
  </si>
  <si>
    <t>ГЭСН 27-07-005-02</t>
  </si>
  <si>
    <r>
      <t>Устройство покрытий из тротуарной плитки, количество плитки при укладке на 1 м2: 55 шт.</t>
    </r>
    <r>
      <rPr>
        <i/>
        <sz val="10"/>
        <rFont val="Arial"/>
        <family val="2"/>
        <charset val="204"/>
      </rPr>
      <t xml:space="preserve">
Поправки к: 
М )*0</t>
    </r>
  </si>
  <si>
    <t>527</t>
  </si>
  <si>
    <t>ГЭСН 27-07-005-03</t>
  </si>
  <si>
    <r>
      <t>Устройство покрытий из тротуарной плитки, количество плитки при укладке на 1 м2: 90 шт.</t>
    </r>
    <r>
      <rPr>
        <i/>
        <sz val="10"/>
        <rFont val="Arial"/>
        <family val="2"/>
        <charset val="204"/>
      </rPr>
      <t xml:space="preserve">
Поправки к: 
М )*0</t>
    </r>
  </si>
  <si>
    <t>528</t>
  </si>
  <si>
    <t>ГЭСН 27-07-003-01</t>
  </si>
  <si>
    <r>
      <t>Устройство бетонных плитных тротуаров с заполнением швов: цементным раствором</t>
    </r>
    <r>
      <rPr>
        <i/>
        <sz val="10"/>
        <rFont val="Arial"/>
        <family val="2"/>
        <charset val="204"/>
      </rPr>
      <t xml:space="preserve">
Поправки к: 
М )*0</t>
    </r>
  </si>
  <si>
    <t>529</t>
  </si>
  <si>
    <t>ГЭСН 27-07-003-02</t>
  </si>
  <si>
    <r>
      <t>Устройство бетонных плитных тротуаров с заполнением швов: песком</t>
    </r>
    <r>
      <rPr>
        <i/>
        <sz val="10"/>
        <rFont val="Arial"/>
        <family val="2"/>
        <charset val="204"/>
      </rPr>
      <t xml:space="preserve">
Поправки к: 
М )*0</t>
    </r>
  </si>
  <si>
    <t>530</t>
  </si>
  <si>
    <t>ГЭСНр 68-02-006-01</t>
  </si>
  <si>
    <r>
      <t>Разборка бортовых камней: на бетонном основании</t>
    </r>
    <r>
      <rPr>
        <i/>
        <sz val="10"/>
        <rFont val="Arial"/>
        <family val="2"/>
        <charset val="204"/>
      </rPr>
      <t xml:space="preserve">
Поправки к: 
М )*0</t>
    </r>
  </si>
  <si>
    <t>531</t>
  </si>
  <si>
    <t>ГЭСНр 68-02-006-02</t>
  </si>
  <si>
    <r>
      <t>Разборка бортовых камней: на щебеночном основании</t>
    </r>
    <r>
      <rPr>
        <i/>
        <sz val="10"/>
        <rFont val="Arial"/>
        <family val="2"/>
        <charset val="204"/>
      </rPr>
      <t xml:space="preserve">
Поправки к: 
М )*0</t>
    </r>
  </si>
  <si>
    <t>532</t>
  </si>
  <si>
    <t>ГЭСН 27-02-010-01</t>
  </si>
  <si>
    <r>
      <t>Установка бортовых камней бетонных: при цементобетонных покрытиях</t>
    </r>
    <r>
      <rPr>
        <i/>
        <sz val="10"/>
        <rFont val="Arial"/>
        <family val="2"/>
        <charset val="204"/>
      </rPr>
      <t xml:space="preserve">
Поправки к: 
М )*0</t>
    </r>
  </si>
  <si>
    <t>533</t>
  </si>
  <si>
    <t>ГЭСН 27-02-010-02</t>
  </si>
  <si>
    <r>
      <t>Установка бортовых камней бетонных: при других видах покрытий</t>
    </r>
    <r>
      <rPr>
        <i/>
        <sz val="10"/>
        <rFont val="Arial"/>
        <family val="2"/>
        <charset val="204"/>
      </rPr>
      <t xml:space="preserve">
Поправки к: 
М )*0</t>
    </r>
  </si>
  <si>
    <t>534</t>
  </si>
  <si>
    <t>ГЭСН 27-02-010-03</t>
  </si>
  <si>
    <r>
      <t>Установка бортовых камней природных: при цементобетонных покрытиях</t>
    </r>
    <r>
      <rPr>
        <i/>
        <sz val="10"/>
        <rFont val="Arial"/>
        <family val="2"/>
        <charset val="204"/>
      </rPr>
      <t xml:space="preserve">
Поправки к: 
М )*0</t>
    </r>
  </si>
  <si>
    <t>535</t>
  </si>
  <si>
    <t>ГЭСН 27-02-010-04</t>
  </si>
  <si>
    <r>
      <t>Установка бортовых камней природных: при других видах покрытий</t>
    </r>
    <r>
      <rPr>
        <i/>
        <sz val="10"/>
        <rFont val="Arial"/>
        <family val="2"/>
        <charset val="204"/>
      </rPr>
      <t xml:space="preserve">
Поправки к: 
М )*0</t>
    </r>
  </si>
  <si>
    <t>536</t>
  </si>
  <si>
    <t>ГЭСН 47-01-046-01</t>
  </si>
  <si>
    <r>
      <t>Подготовка почвы для устройства партерного и обыкновенного газона без внесения растительной земли: механизированным способом</t>
    </r>
    <r>
      <rPr>
        <i/>
        <sz val="10"/>
        <rFont val="Arial"/>
        <family val="2"/>
        <charset val="204"/>
      </rPr>
      <t xml:space="preserve">
Поправки к: 
М )*0</t>
    </r>
  </si>
  <si>
    <t>537</t>
  </si>
  <si>
    <t>ГЭСН 47-01-046-02</t>
  </si>
  <si>
    <r>
      <t>Подготовка почвы для устройства партерного и обыкновенного газона без внесения растительной земли: вручную</t>
    </r>
    <r>
      <rPr>
        <i/>
        <sz val="10"/>
        <rFont val="Arial"/>
        <family val="2"/>
        <charset val="204"/>
      </rPr>
      <t xml:space="preserve">
Поправки к: 
М )*0</t>
    </r>
  </si>
  <si>
    <t>538</t>
  </si>
  <si>
    <t>ГЭСН 47-01-046-03</t>
  </si>
  <si>
    <r>
      <t>Подготовка почвы для устройства партерного и обыкновенного газона с внесением растительной земли слоем 15 см: механизированным способом</t>
    </r>
    <r>
      <rPr>
        <i/>
        <sz val="10"/>
        <rFont val="Arial"/>
        <family val="2"/>
        <charset val="204"/>
      </rPr>
      <t xml:space="preserve">
Поправки к: 
М )*0</t>
    </r>
  </si>
  <si>
    <t>539</t>
  </si>
  <si>
    <t>ГЭСН 47-01-046-04</t>
  </si>
  <si>
    <r>
      <t>Подготовка почвы для устройства партерного и обыкновенного газона с внесением растительной земли слоем 15 см: вручную</t>
    </r>
    <r>
      <rPr>
        <i/>
        <sz val="10"/>
        <rFont val="Arial"/>
        <family val="2"/>
        <charset val="204"/>
      </rPr>
      <t xml:space="preserve">
Поправки к: 
М )*0</t>
    </r>
  </si>
  <si>
    <t>540</t>
  </si>
  <si>
    <t>ГЭСН 47-01-046-06</t>
  </si>
  <si>
    <r>
      <t>Посев газонов партерных, мавританских и обыкновенных вручную</t>
    </r>
    <r>
      <rPr>
        <i/>
        <sz val="10"/>
        <rFont val="Arial"/>
        <family val="2"/>
        <charset val="204"/>
      </rPr>
      <t xml:space="preserve">
Поправки к: 
М )*0</t>
    </r>
  </si>
  <si>
    <t>541</t>
  </si>
  <si>
    <t>ГЭСН 27-06-007-02</t>
  </si>
  <si>
    <r>
      <t>Устройство швов в бетоне: свежеуложенном</t>
    </r>
    <r>
      <rPr>
        <i/>
        <sz val="10"/>
        <rFont val="Arial"/>
        <family val="2"/>
        <charset val="204"/>
      </rPr>
      <t xml:space="preserve">
Поправки к: 
М )*0</t>
    </r>
  </si>
  <si>
    <t>542</t>
  </si>
  <si>
    <t>543</t>
  </si>
  <si>
    <t>544</t>
  </si>
  <si>
    <t>ГЭСН 27-06-026-01</t>
  </si>
  <si>
    <r>
      <t>Розлив вяжущих материалов</t>
    </r>
    <r>
      <rPr>
        <i/>
        <sz val="10"/>
        <rFont val="Arial"/>
        <family val="2"/>
        <charset val="204"/>
      </rPr>
      <t xml:space="preserve">
Поправки к: 
М )*0</t>
    </r>
  </si>
  <si>
    <t>545</t>
  </si>
  <si>
    <t>ГЭСНр 68-02-009-01</t>
  </si>
  <si>
    <r>
      <t>Ремонт бордюров с внутренней обшивкой</t>
    </r>
    <r>
      <rPr>
        <i/>
        <sz val="10"/>
        <rFont val="Arial"/>
        <family val="2"/>
        <charset val="204"/>
      </rPr>
      <t xml:space="preserve">
Поправки к: 
М )*0</t>
    </r>
  </si>
  <si>
    <t>546</t>
  </si>
  <si>
    <t>ГЭСНр 68-02-005-01</t>
  </si>
  <si>
    <r>
      <t>Разборка асфальтобетонных покрытий тротуаров толщиной до 4 см: вручную</t>
    </r>
    <r>
      <rPr>
        <i/>
        <sz val="10"/>
        <rFont val="Arial"/>
        <family val="2"/>
        <charset val="204"/>
      </rPr>
      <t xml:space="preserve">
Поправки к: 
М )*0</t>
    </r>
  </si>
  <si>
    <t>547</t>
  </si>
  <si>
    <t>ГЭСНр 68-02-005-02</t>
  </si>
  <si>
    <r>
      <t>Разборка асфальтобетонных покрытий тротуаров толщиной до 4 см: с помощью молотков отбойных пневматических</t>
    </r>
    <r>
      <rPr>
        <i/>
        <sz val="10"/>
        <rFont val="Arial"/>
        <family val="2"/>
        <charset val="204"/>
      </rPr>
      <t xml:space="preserve">
Поправки к: 
М )*0</t>
    </r>
  </si>
  <si>
    <t>548</t>
  </si>
  <si>
    <t>ГЭСНр 68-02-004-03</t>
  </si>
  <si>
    <r>
      <t>Разборка покрытий и оснований: черных щебеночных</t>
    </r>
    <r>
      <rPr>
        <i/>
        <sz val="10"/>
        <rFont val="Arial"/>
        <family val="2"/>
        <charset val="204"/>
      </rPr>
      <t xml:space="preserve">
Поправки к: 
М )*0</t>
    </r>
  </si>
  <si>
    <t>549</t>
  </si>
  <si>
    <t>550</t>
  </si>
  <si>
    <t>ГЭСНр 68-02-001-01</t>
  </si>
  <si>
    <r>
      <t>Исправление профиля оснований: щебеночных с добавлением нового материала</t>
    </r>
    <r>
      <rPr>
        <i/>
        <sz val="10"/>
        <rFont val="Arial"/>
        <family val="2"/>
        <charset val="204"/>
      </rPr>
      <t xml:space="preserve">
Поправки к: 
М )*0</t>
    </r>
  </si>
  <si>
    <t>551</t>
  </si>
  <si>
    <t>ГЭСНр 68-02-001-02</t>
  </si>
  <si>
    <r>
      <t>Исправление профиля оснований: щебеночных без добавления нового материала</t>
    </r>
    <r>
      <rPr>
        <i/>
        <sz val="10"/>
        <rFont val="Arial"/>
        <family val="2"/>
        <charset val="204"/>
      </rPr>
      <t xml:space="preserve">
Поправки к: 
М )*0</t>
    </r>
  </si>
  <si>
    <t>552</t>
  </si>
  <si>
    <t>553</t>
  </si>
  <si>
    <t>554</t>
  </si>
  <si>
    <t>ГЭСН 27-07-009-01</t>
  </si>
  <si>
    <r>
      <t>Устройство водоотводных лотков из композиционных полимерных материалов: весом до 10 кг/м в комплекте с решеткой (крышкой) на подготовленные основания</t>
    </r>
    <r>
      <rPr>
        <i/>
        <sz val="10"/>
        <rFont val="Arial"/>
        <family val="2"/>
        <charset val="204"/>
      </rPr>
      <t xml:space="preserve">
Поправки к: 
М )*0</t>
    </r>
  </si>
  <si>
    <t>555</t>
  </si>
  <si>
    <t>ГЭСН 27-07-009-02</t>
  </si>
  <si>
    <r>
      <t>Устройство водоотводных лотков из композиционных полимерных материалов: весом свыше 10 кг/м до 30 кг/м в комплекте с решеткой (крышкой) на подготовленные основания</t>
    </r>
    <r>
      <rPr>
        <i/>
        <sz val="10"/>
        <rFont val="Arial"/>
        <family val="2"/>
        <charset val="204"/>
      </rPr>
      <t xml:space="preserve">
Поправки к: 
М )*0</t>
    </r>
  </si>
  <si>
    <t>556</t>
  </si>
  <si>
    <t>ГЭСНр 68-02-018-02</t>
  </si>
  <si>
    <r>
      <t>Регулирование высотного положения крышек колодцев с подъемом на высоту: свыше 5 до 10 см</t>
    </r>
    <r>
      <rPr>
        <i/>
        <sz val="10"/>
        <rFont val="Arial"/>
        <family val="2"/>
        <charset val="204"/>
      </rPr>
      <t xml:space="preserve">
Поправки к: 
М )*0</t>
    </r>
  </si>
  <si>
    <t>557</t>
  </si>
  <si>
    <t>ГЭСНр 68-02-018-03</t>
  </si>
  <si>
    <r>
      <t>Регулирование высотного положения крышек колодцев с подъемом на высоту: свыше 10 до 18 см</t>
    </r>
    <r>
      <rPr>
        <i/>
        <sz val="10"/>
        <rFont val="Arial"/>
        <family val="2"/>
        <charset val="204"/>
      </rPr>
      <t xml:space="preserve">
Поправки к: 
М )*0</t>
    </r>
  </si>
  <si>
    <t>558</t>
  </si>
  <si>
    <t>ГЭСНр 68-02-018-04</t>
  </si>
  <si>
    <r>
      <t>Регулирование высотного положения крышек колодцев с подъемом на высоту: свыше 18 до 25 см</t>
    </r>
    <r>
      <rPr>
        <i/>
        <sz val="10"/>
        <rFont val="Arial"/>
        <family val="2"/>
        <charset val="204"/>
      </rPr>
      <t xml:space="preserve">
Поправки к: 
М )*0</t>
    </r>
  </si>
  <si>
    <t>Раздел: 27. Вспомогательные работы</t>
  </si>
  <si>
    <t>559</t>
  </si>
  <si>
    <t>ГЭСНр 69-01-002-01</t>
  </si>
  <si>
    <r>
      <t>Сверление отверстий: в кирпичных стенах электроперфоратором диаметром до 20 мм, толщина стен 0,5 кирпича</t>
    </r>
    <r>
      <rPr>
        <i/>
        <sz val="10"/>
        <rFont val="Arial"/>
        <family val="2"/>
        <charset val="204"/>
      </rPr>
      <t xml:space="preserve">
Поправки к: 
М )*0</t>
    </r>
  </si>
  <si>
    <t>560</t>
  </si>
  <si>
    <t>ГЭСНр 69-01-002-02</t>
  </si>
  <si>
    <r>
      <t>Сверление отверстий: на каждые 0,5 кирпича толщины стен добавлять к норме 69-01-002-01</t>
    </r>
    <r>
      <rPr>
        <i/>
        <sz val="10"/>
        <rFont val="Arial"/>
        <family val="2"/>
        <charset val="204"/>
      </rPr>
      <t xml:space="preserve">
Поправки к: 
М )*0</t>
    </r>
  </si>
  <si>
    <t>561</t>
  </si>
  <si>
    <t>ГЭСН 46-03-013-01</t>
  </si>
  <si>
    <r>
      <t>Сверление вертикальных отверстий в бетонных конструкциях полов перфоратором глубиной 200 мм диаметром: до 20 мм</t>
    </r>
    <r>
      <rPr>
        <i/>
        <sz val="10"/>
        <rFont val="Arial"/>
        <family val="2"/>
        <charset val="204"/>
      </rPr>
      <t xml:space="preserve">
Поправки к: 
М )*0</t>
    </r>
  </si>
  <si>
    <t>562</t>
  </si>
  <si>
    <t>ГЭСН 46-03-013-14</t>
  </si>
  <si>
    <r>
      <t>На каждые 10 мм изменения глубины сверления добавлять или исключать: к норме 46-03-013-01</t>
    </r>
    <r>
      <rPr>
        <i/>
        <sz val="10"/>
        <rFont val="Arial"/>
        <family val="2"/>
        <charset val="204"/>
      </rPr>
      <t xml:space="preserve">
Поправки к: 
М )*0</t>
    </r>
  </si>
  <si>
    <t>563</t>
  </si>
  <si>
    <t>ГЭСН 46-03-013-02</t>
  </si>
  <si>
    <r>
      <t>Сверление вертикальных отверстий в бетонных конструкциях полов перфоратором глубиной 200 мм диаметром: свыше 20 мм до 25 мм</t>
    </r>
    <r>
      <rPr>
        <i/>
        <sz val="10"/>
        <rFont val="Arial"/>
        <family val="2"/>
        <charset val="204"/>
      </rPr>
      <t xml:space="preserve">
Поправки к: 
М )*0</t>
    </r>
  </si>
  <si>
    <t>564</t>
  </si>
  <si>
    <t>ГЭСН 46-03-013-15</t>
  </si>
  <si>
    <r>
      <t>На каждые 10 мм изменения глубины сверления добавлять или исключать: к норме 46-03-013-02</t>
    </r>
    <r>
      <rPr>
        <i/>
        <sz val="10"/>
        <rFont val="Arial"/>
        <family val="2"/>
        <charset val="204"/>
      </rPr>
      <t xml:space="preserve">
Поправки к: 
М )*0</t>
    </r>
  </si>
  <si>
    <t>565</t>
  </si>
  <si>
    <t>ГЭСН 46-03-013-03</t>
  </si>
  <si>
    <r>
      <t>Сверление вертикальных отверстий в бетонных конструкциях полов перфоратором глубиной 200 мм диаметром: свыше 25 мм до 32 мм</t>
    </r>
    <r>
      <rPr>
        <i/>
        <sz val="10"/>
        <rFont val="Arial"/>
        <family val="2"/>
        <charset val="204"/>
      </rPr>
      <t xml:space="preserve">
Поправки к: 
М )*0</t>
    </r>
  </si>
  <si>
    <t>566</t>
  </si>
  <si>
    <t>ГЭСН 46-03-013-16</t>
  </si>
  <si>
    <r>
      <t>На каждые 10 мм изменения глубины сверления добавлять или исключать: к норме 46-03-013-03</t>
    </r>
    <r>
      <rPr>
        <i/>
        <sz val="10"/>
        <rFont val="Arial"/>
        <family val="2"/>
        <charset val="204"/>
      </rPr>
      <t xml:space="preserve">
Поправки к: 
М )*0</t>
    </r>
  </si>
  <si>
    <t>567</t>
  </si>
  <si>
    <t>ГЭСН 46-03-013-04</t>
  </si>
  <si>
    <r>
      <t>Сверление вертикальных отверстий в бетонных конструкциях полов перфоратором глубиной 200 мм диаметром: свыше 32 мм до 40 мм</t>
    </r>
    <r>
      <rPr>
        <i/>
        <sz val="10"/>
        <rFont val="Arial"/>
        <family val="2"/>
        <charset val="204"/>
      </rPr>
      <t xml:space="preserve">
Поправки к: 
М )*0</t>
    </r>
  </si>
  <si>
    <t>568</t>
  </si>
  <si>
    <t>ГЭСН 46-03-013-17</t>
  </si>
  <si>
    <r>
      <t>На каждые 10 мм изменения глубины сверления добавлять или исключать: к норме 46-03-013-04</t>
    </r>
    <r>
      <rPr>
        <i/>
        <sz val="10"/>
        <rFont val="Arial"/>
        <family val="2"/>
        <charset val="204"/>
      </rPr>
      <t xml:space="preserve">
Поправки к: 
М )*0</t>
    </r>
  </si>
  <si>
    <t>569</t>
  </si>
  <si>
    <t>ГЭСН 46-03-013-23</t>
  </si>
  <si>
    <r>
      <t>Сверление отверстий в потолочных бетонных конструкциях перфоратором глубиной 200 мм диаметром: до 20 мм</t>
    </r>
    <r>
      <rPr>
        <i/>
        <sz val="10"/>
        <rFont val="Arial"/>
        <family val="2"/>
        <charset val="204"/>
      </rPr>
      <t xml:space="preserve">
Поправки к: 
М )*0</t>
    </r>
  </si>
  <si>
    <t>570</t>
  </si>
  <si>
    <t>ГЭСН 46-03-013-36</t>
  </si>
  <si>
    <r>
      <t>На каждые 10 мм изменения глубины сверления добавлять или исключать: к норме 46-03-013-23</t>
    </r>
    <r>
      <rPr>
        <i/>
        <sz val="10"/>
        <rFont val="Arial"/>
        <family val="2"/>
        <charset val="204"/>
      </rPr>
      <t xml:space="preserve">
Поправки к: 
М )*0</t>
    </r>
  </si>
  <si>
    <t>571</t>
  </si>
  <si>
    <t>ГЭСН 46-03-013-24</t>
  </si>
  <si>
    <r>
      <t>Сверление отверстий в потолочных бетонных конструкциях перфоратором глубиной 200 мм диаметром: свыше 20 мм до 25 мм</t>
    </r>
    <r>
      <rPr>
        <i/>
        <sz val="10"/>
        <rFont val="Arial"/>
        <family val="2"/>
        <charset val="204"/>
      </rPr>
      <t xml:space="preserve">
Поправки к: 
М )*0</t>
    </r>
  </si>
  <si>
    <t>572</t>
  </si>
  <si>
    <t>ГЭСН 46-03-013-37</t>
  </si>
  <si>
    <r>
      <t>На каждые 10 мм изменения глубины сверления добавлять или исключать: к норме 46-03-013-24</t>
    </r>
    <r>
      <rPr>
        <i/>
        <sz val="10"/>
        <rFont val="Arial"/>
        <family val="2"/>
        <charset val="204"/>
      </rPr>
      <t xml:space="preserve">
Поправки к: 
М )*0</t>
    </r>
  </si>
  <si>
    <t>573</t>
  </si>
  <si>
    <t>ГЭСН 46-03-013-25</t>
  </si>
  <si>
    <r>
      <t>Сверление отверстий в потолочных бетонных конструкциях перфоратором глубиной 200 мм диаметром: свыше 25 мм до 32 мм</t>
    </r>
    <r>
      <rPr>
        <i/>
        <sz val="10"/>
        <rFont val="Arial"/>
        <family val="2"/>
        <charset val="204"/>
      </rPr>
      <t xml:space="preserve">
Поправки к: 
М )*0</t>
    </r>
  </si>
  <si>
    <t>574</t>
  </si>
  <si>
    <t>ГЭСН 46-03-013-38</t>
  </si>
  <si>
    <r>
      <t>На каждые 10 мм изменения глубины сверления добавлять или исключать: к норме 46-03-013-25</t>
    </r>
    <r>
      <rPr>
        <i/>
        <sz val="10"/>
        <rFont val="Arial"/>
        <family val="2"/>
        <charset val="204"/>
      </rPr>
      <t xml:space="preserve">
Поправки к: 
М )*0</t>
    </r>
  </si>
  <si>
    <t>575</t>
  </si>
  <si>
    <t>ГЭСН 46-03-013-26</t>
  </si>
  <si>
    <r>
      <t>Сверление отверстий в потолочных бетонных конструкциях перфоратором глубиной 200 мм диаметром: свыше 32 мм до 40 мм</t>
    </r>
    <r>
      <rPr>
        <i/>
        <sz val="10"/>
        <rFont val="Arial"/>
        <family val="2"/>
        <charset val="204"/>
      </rPr>
      <t xml:space="preserve">
Поправки к: 
М )*0</t>
    </r>
  </si>
  <si>
    <t>576</t>
  </si>
  <si>
    <t>ГЭСН 46-03-013-39</t>
  </si>
  <si>
    <r>
      <t>На каждые 10 мм изменения глубины сверления добавлять или исключать: к норме 46-03-013-26</t>
    </r>
    <r>
      <rPr>
        <i/>
        <sz val="10"/>
        <rFont val="Arial"/>
        <family val="2"/>
        <charset val="204"/>
      </rPr>
      <t xml:space="preserve">
Поправки к: 
М )*0</t>
    </r>
  </si>
  <si>
    <t>577</t>
  </si>
  <si>
    <t>ГЭСН 46-03-013-45</t>
  </si>
  <si>
    <r>
      <t>Сверление горизонтальных отверстий в бетонных конструкциях стен перфоратором глубиной 200 мм диаметром: до 20 мм</t>
    </r>
    <r>
      <rPr>
        <i/>
        <sz val="10"/>
        <rFont val="Arial"/>
        <family val="2"/>
        <charset val="204"/>
      </rPr>
      <t xml:space="preserve">
Поправки к: 
М )*0</t>
    </r>
  </si>
  <si>
    <t>578</t>
  </si>
  <si>
    <t>ГЭСН 46-03-013-58</t>
  </si>
  <si>
    <r>
      <t>На каждые 10 мм изменения глубины сверления добавлять или исключать: к норме 46-03-013-45</t>
    </r>
    <r>
      <rPr>
        <i/>
        <sz val="10"/>
        <rFont val="Arial"/>
        <family val="2"/>
        <charset val="204"/>
      </rPr>
      <t xml:space="preserve">
Поправки к: 
М )*0</t>
    </r>
  </si>
  <si>
    <t>579</t>
  </si>
  <si>
    <t>ГЭСН 46-03-013-46</t>
  </si>
  <si>
    <r>
      <t>Сверление горизонтальных отверстий в бетонных конструкциях стен перфоратором глубиной 200 мм диаметром: свыше 20 мм до 25 мм</t>
    </r>
    <r>
      <rPr>
        <i/>
        <sz val="10"/>
        <rFont val="Arial"/>
        <family val="2"/>
        <charset val="204"/>
      </rPr>
      <t xml:space="preserve">
Поправки к: 
М )*0</t>
    </r>
  </si>
  <si>
    <t>580</t>
  </si>
  <si>
    <t>ГЭСН 46-03-013-59</t>
  </si>
  <si>
    <r>
      <t>На каждые 10 мм изменения глубины сверления добавлять или исключать: к норме 46-03-013-46</t>
    </r>
    <r>
      <rPr>
        <i/>
        <sz val="10"/>
        <rFont val="Arial"/>
        <family val="2"/>
        <charset val="204"/>
      </rPr>
      <t xml:space="preserve">
Поправки к: 
М )*0</t>
    </r>
  </si>
  <si>
    <t>581</t>
  </si>
  <si>
    <t>ГЭСН 46-03-013-47</t>
  </si>
  <si>
    <r>
      <t>Сверление горизонтальных отверстий в бетонных конструкциях стен перфоратором глубиной 200 мм диаметром: свыше 25 мм до 32 мм</t>
    </r>
    <r>
      <rPr>
        <i/>
        <sz val="10"/>
        <rFont val="Arial"/>
        <family val="2"/>
        <charset val="204"/>
      </rPr>
      <t xml:space="preserve">
Поправки к: 
М )*0</t>
    </r>
  </si>
  <si>
    <t>582</t>
  </si>
  <si>
    <t>ГЭСН 46-03-013-60</t>
  </si>
  <si>
    <r>
      <t>На каждые 10 мм изменения глубины сверления добавлять или исключать: к норме 46-03-013-47</t>
    </r>
    <r>
      <rPr>
        <i/>
        <sz val="10"/>
        <rFont val="Arial"/>
        <family val="2"/>
        <charset val="204"/>
      </rPr>
      <t xml:space="preserve">
Поправки к: 
М )*0</t>
    </r>
  </si>
  <si>
    <t>583</t>
  </si>
  <si>
    <t>ГЭСН 46-03-013-48</t>
  </si>
  <si>
    <r>
      <t>Сверление горизонтальных отверстий в бетонных конструкциях стен перфоратором глубиной 200 мм диаметром: свыше 32 мм до 40 мм</t>
    </r>
    <r>
      <rPr>
        <i/>
        <sz val="10"/>
        <rFont val="Arial"/>
        <family val="2"/>
        <charset val="204"/>
      </rPr>
      <t xml:space="preserve">
Поправки к: 
М )*0</t>
    </r>
  </si>
  <si>
    <t>584</t>
  </si>
  <si>
    <t>ГЭСН 46-03-013-61</t>
  </si>
  <si>
    <r>
      <t>На каждые 10 мм изменения глубины сверления добавлять или исключать: к норме 46-03-013-48</t>
    </r>
    <r>
      <rPr>
        <i/>
        <sz val="10"/>
        <rFont val="Arial"/>
        <family val="2"/>
        <charset val="204"/>
      </rPr>
      <t xml:space="preserve">
Поправки к: 
М )*0</t>
    </r>
  </si>
  <si>
    <t>585</t>
  </si>
  <si>
    <t>ГЭСН 46-03-014-01</t>
  </si>
  <si>
    <r>
      <t>Сверление вертикальных отверстий в железобетонных конструкциях полов перфоратором глубиной 200 мм диаметром: до 20 мм</t>
    </r>
    <r>
      <rPr>
        <i/>
        <sz val="10"/>
        <rFont val="Arial"/>
        <family val="2"/>
        <charset val="204"/>
      </rPr>
      <t xml:space="preserve">
Поправки к: 
М )*0</t>
    </r>
  </si>
  <si>
    <t>586</t>
  </si>
  <si>
    <t>ГЭСН 46-03-014-14</t>
  </si>
  <si>
    <r>
      <t>На каждые 10 мм изменения глубины сверления добавлять или исключать: к норме 46-03-014-01</t>
    </r>
    <r>
      <rPr>
        <i/>
        <sz val="10"/>
        <rFont val="Arial"/>
        <family val="2"/>
        <charset val="204"/>
      </rPr>
      <t xml:space="preserve">
Поправки к: 
М )*0</t>
    </r>
  </si>
  <si>
    <t>587</t>
  </si>
  <si>
    <t>ГЭСН 46-03-014-02</t>
  </si>
  <si>
    <r>
      <t>Сверление вертикальных отверстий в железобетонных конструкциях полов перфоратором глубиной 200 мм диаметром: свыше 20 мм до 25 мм</t>
    </r>
    <r>
      <rPr>
        <i/>
        <sz val="10"/>
        <rFont val="Arial"/>
        <family val="2"/>
        <charset val="204"/>
      </rPr>
      <t xml:space="preserve">
Поправки к: 
М )*0</t>
    </r>
  </si>
  <si>
    <t>588</t>
  </si>
  <si>
    <t>ГЭСН 46-03-014-15</t>
  </si>
  <si>
    <r>
      <t>На каждые 10 мм изменения глубины сверления добавлять или исключать: к норме 46-03-014-02</t>
    </r>
    <r>
      <rPr>
        <i/>
        <sz val="10"/>
        <rFont val="Arial"/>
        <family val="2"/>
        <charset val="204"/>
      </rPr>
      <t xml:space="preserve">
Поправки к: 
М )*0</t>
    </r>
  </si>
  <si>
    <t>589</t>
  </si>
  <si>
    <t>ГЭСН 46-03-014-03</t>
  </si>
  <si>
    <r>
      <t>Сверление вертикальных отверстий в железобетонных конструкциях полов перфоратором глубиной 200 мм диаметром: свыше 25 мм до 32 мм</t>
    </r>
    <r>
      <rPr>
        <i/>
        <sz val="10"/>
        <rFont val="Arial"/>
        <family val="2"/>
        <charset val="204"/>
      </rPr>
      <t xml:space="preserve">
Поправки к: 
М )*0</t>
    </r>
  </si>
  <si>
    <t>590</t>
  </si>
  <si>
    <t>ГЭСН 46-03-014-16</t>
  </si>
  <si>
    <r>
      <t>На каждые 10 мм изменения глубины сверления добавлять или исключать: к норме 46-03-014-03</t>
    </r>
    <r>
      <rPr>
        <i/>
        <sz val="10"/>
        <rFont val="Arial"/>
        <family val="2"/>
        <charset val="204"/>
      </rPr>
      <t xml:space="preserve">
Поправки к: 
М )*0</t>
    </r>
  </si>
  <si>
    <t>591</t>
  </si>
  <si>
    <t>ГЭСН 46-03-014-04</t>
  </si>
  <si>
    <r>
      <t>Сверление вертикальных отверстий в железобетонных конструкциях полов перфоратором глубиной 200 мм диаметром: свыше 32 мм до 40 мм</t>
    </r>
    <r>
      <rPr>
        <i/>
        <sz val="10"/>
        <rFont val="Arial"/>
        <family val="2"/>
        <charset val="204"/>
      </rPr>
      <t xml:space="preserve">
Поправки к: 
М )*0</t>
    </r>
  </si>
  <si>
    <t>592</t>
  </si>
  <si>
    <t>ГЭСН 46-03-014-17</t>
  </si>
  <si>
    <r>
      <t>На каждые 10 мм изменения глубины сверления добавлять или исключать: к норме 46-03-014-04</t>
    </r>
    <r>
      <rPr>
        <i/>
        <sz val="10"/>
        <rFont val="Arial"/>
        <family val="2"/>
        <charset val="204"/>
      </rPr>
      <t xml:space="preserve">
Поправки к: 
М )*0</t>
    </r>
  </si>
  <si>
    <t>593</t>
  </si>
  <si>
    <t>ГЭСН 46-03-014-23</t>
  </si>
  <si>
    <r>
      <t>Сверление вертикальных отверстий в железобетонных конструкциях потолков перфоратором глубиной 200 мм диаметром: до 20 мм</t>
    </r>
    <r>
      <rPr>
        <i/>
        <sz val="10"/>
        <rFont val="Arial"/>
        <family val="2"/>
        <charset val="204"/>
      </rPr>
      <t xml:space="preserve">
Поправки к: 
М )*0</t>
    </r>
  </si>
  <si>
    <t>594</t>
  </si>
  <si>
    <t>ГЭСН 46-03-014-36</t>
  </si>
  <si>
    <r>
      <t>На каждые 10 мм изменения глубины сверления добавлять или исключать: к норме 46-03-014-23</t>
    </r>
    <r>
      <rPr>
        <i/>
        <sz val="10"/>
        <rFont val="Arial"/>
        <family val="2"/>
        <charset val="204"/>
      </rPr>
      <t xml:space="preserve">
Поправки к: 
М )*0</t>
    </r>
  </si>
  <si>
    <t>595</t>
  </si>
  <si>
    <t>ГЭСН 46-03-014-24</t>
  </si>
  <si>
    <r>
      <t>Сверление вертикальных отверстий в железобетонных конструкциях потолков перфоратором глубиной 200 мм диаметром: свыше 20 мм до 25 мм</t>
    </r>
    <r>
      <rPr>
        <i/>
        <sz val="10"/>
        <rFont val="Arial"/>
        <family val="2"/>
        <charset val="204"/>
      </rPr>
      <t xml:space="preserve">
Поправки к: 
М )*0</t>
    </r>
  </si>
  <si>
    <t>596</t>
  </si>
  <si>
    <t>ГЭСН 46-03-014-37</t>
  </si>
  <si>
    <r>
      <t>На каждые 10 мм изменения глубины сверления добавлять или исключать: к норме 46-03-014-24</t>
    </r>
    <r>
      <rPr>
        <i/>
        <sz val="10"/>
        <rFont val="Arial"/>
        <family val="2"/>
        <charset val="204"/>
      </rPr>
      <t xml:space="preserve">
Поправки к: 
М )*0</t>
    </r>
  </si>
  <si>
    <t>597</t>
  </si>
  <si>
    <t>ГЭСН 46-03-014-25</t>
  </si>
  <si>
    <r>
      <t>Сверление вертикальных отверстий в железобетонных конструкциях потолков перфоратором глубиной 200 мм диаметром: свыше 25 мм до 32 мм</t>
    </r>
    <r>
      <rPr>
        <i/>
        <sz val="10"/>
        <rFont val="Arial"/>
        <family val="2"/>
        <charset val="204"/>
      </rPr>
      <t xml:space="preserve">
Поправки к: 
М )*0</t>
    </r>
  </si>
  <si>
    <t>598</t>
  </si>
  <si>
    <t>ГЭСН 46-03-014-38</t>
  </si>
  <si>
    <r>
      <t>На каждые 10 мм изменения глубины сверления добавлять или исключать: к норме 46-03-014-25</t>
    </r>
    <r>
      <rPr>
        <i/>
        <sz val="10"/>
        <rFont val="Arial"/>
        <family val="2"/>
        <charset val="204"/>
      </rPr>
      <t xml:space="preserve">
Поправки к: 
М )*0</t>
    </r>
  </si>
  <si>
    <t>599</t>
  </si>
  <si>
    <t>ГЭСН 46-03-014-26</t>
  </si>
  <si>
    <r>
      <t>Сверление вертикальных отверстий в железобетонных конструкциях потолков перфоратором глубиной 200 мм диаметром: свыше 32 мм до 40 мм</t>
    </r>
    <r>
      <rPr>
        <i/>
        <sz val="10"/>
        <rFont val="Arial"/>
        <family val="2"/>
        <charset val="204"/>
      </rPr>
      <t xml:space="preserve">
Поправки к: 
М )*0</t>
    </r>
  </si>
  <si>
    <t>600</t>
  </si>
  <si>
    <t>ГЭСН 46-03-014-39</t>
  </si>
  <si>
    <r>
      <t>На каждые 10 мм изменения глубины сверления добавлять или исключать: к норме 46-03-014-26</t>
    </r>
    <r>
      <rPr>
        <i/>
        <sz val="10"/>
        <rFont val="Arial"/>
        <family val="2"/>
        <charset val="204"/>
      </rPr>
      <t xml:space="preserve">
Поправки к: 
М )*0</t>
    </r>
  </si>
  <si>
    <t>601</t>
  </si>
  <si>
    <t>ГЭСН 46-03-014-45</t>
  </si>
  <si>
    <r>
      <t>Сверление горизонтальных отверстий в железобетонных конструкциях стен перфоратором глубиной 200 мм диаметром: до 20 мм</t>
    </r>
    <r>
      <rPr>
        <i/>
        <sz val="10"/>
        <rFont val="Arial"/>
        <family val="2"/>
        <charset val="204"/>
      </rPr>
      <t xml:space="preserve">
Поправки к: 
М )*0</t>
    </r>
  </si>
  <si>
    <t>602</t>
  </si>
  <si>
    <t>ГЭСН 46-03-014-58</t>
  </si>
  <si>
    <r>
      <t>На каждые 10 мм изменения глубины сверления добавлять или исключать: к норме 46-03-014-45</t>
    </r>
    <r>
      <rPr>
        <i/>
        <sz val="10"/>
        <rFont val="Arial"/>
        <family val="2"/>
        <charset val="204"/>
      </rPr>
      <t xml:space="preserve">
Поправки к: 
М )*0</t>
    </r>
  </si>
  <si>
    <t>603</t>
  </si>
  <si>
    <t>ГЭСН 46-03-014-46</t>
  </si>
  <si>
    <r>
      <t>Сверление горизонтальных отверстий в железобетонных конструкциях стен перфоратором глубиной 200 мм диаметром: свыше 20 мм до 25 мм</t>
    </r>
    <r>
      <rPr>
        <i/>
        <sz val="10"/>
        <rFont val="Arial"/>
        <family val="2"/>
        <charset val="204"/>
      </rPr>
      <t xml:space="preserve">
Поправки к: 
М )*0</t>
    </r>
  </si>
  <si>
    <t>604</t>
  </si>
  <si>
    <t>ГЭСН 46-03-014-59</t>
  </si>
  <si>
    <r>
      <t>На каждые 10 мм изменения глубины сверления добавлять или исключать: к норме 46-03-014-46</t>
    </r>
    <r>
      <rPr>
        <i/>
        <sz val="10"/>
        <rFont val="Arial"/>
        <family val="2"/>
        <charset val="204"/>
      </rPr>
      <t xml:space="preserve">
Поправки к: 
М )*0</t>
    </r>
  </si>
  <si>
    <t>605</t>
  </si>
  <si>
    <t>ГЭСН 46-03-014-47</t>
  </si>
  <si>
    <r>
      <t>Сверление горизонтальных отверстий в железобетонных конструкциях стен перфоратором глубиной 200 мм диаметром: свыше 25 мм до 32 мм</t>
    </r>
    <r>
      <rPr>
        <i/>
        <sz val="10"/>
        <rFont val="Arial"/>
        <family val="2"/>
        <charset val="204"/>
      </rPr>
      <t xml:space="preserve">
Поправки к: 
М )*0</t>
    </r>
  </si>
  <si>
    <t>606</t>
  </si>
  <si>
    <t>ГЭСН 46-03-014-60</t>
  </si>
  <si>
    <r>
      <t>На каждые 10 мм изменения глубины сверления добавлять или исключать: к норме 46-03-014-47</t>
    </r>
    <r>
      <rPr>
        <i/>
        <sz val="10"/>
        <rFont val="Arial"/>
        <family val="2"/>
        <charset val="204"/>
      </rPr>
      <t xml:space="preserve">
Поправки к: 
М )*0</t>
    </r>
  </si>
  <si>
    <t>607</t>
  </si>
  <si>
    <t>ГЭСН 46-03-014-48</t>
  </si>
  <si>
    <r>
      <t>Сверление горизонтальных отверстий в железобетонных конструкциях стен перфоратором глубиной 200 мм диаметром: свыше 32 мм до 40 мм</t>
    </r>
    <r>
      <rPr>
        <i/>
        <sz val="10"/>
        <rFont val="Arial"/>
        <family val="2"/>
        <charset val="204"/>
      </rPr>
      <t xml:space="preserve">
Поправки к: 
М )*0</t>
    </r>
  </si>
  <si>
    <t>608</t>
  </si>
  <si>
    <t>ГЭСН 46-03-014-61</t>
  </si>
  <si>
    <r>
      <t>На каждые 10 мм изменения глубины сверления добавлять или исключать: к норме 46-03-014-48</t>
    </r>
    <r>
      <rPr>
        <i/>
        <sz val="10"/>
        <rFont val="Arial"/>
        <family val="2"/>
        <charset val="204"/>
      </rPr>
      <t xml:space="preserve">
Поправки к: 
М )*0</t>
    </r>
  </si>
  <si>
    <t>609</t>
  </si>
  <si>
    <t>ГЭСН 46-03-012-02</t>
  </si>
  <si>
    <r>
      <t>Пробивка в бетонных конструкциях полов и стен борозд площадью сечения: свыше 20 до 50 см2</t>
    </r>
    <r>
      <rPr>
        <i/>
        <sz val="10"/>
        <rFont val="Arial"/>
        <family val="2"/>
        <charset val="204"/>
      </rPr>
      <t xml:space="preserve">
Поправки к: 
М )*0</t>
    </r>
  </si>
  <si>
    <t>610</t>
  </si>
  <si>
    <t>ГЭСН 46-03-011-01</t>
  </si>
  <si>
    <r>
      <t>Пробивка в кирпичных стенах борозд площадью сечения: до 20 см2</t>
    </r>
    <r>
      <rPr>
        <i/>
        <sz val="10"/>
        <rFont val="Arial"/>
        <family val="2"/>
        <charset val="204"/>
      </rPr>
      <t xml:space="preserve">
Поправки к: 
М )*0</t>
    </r>
  </si>
  <si>
    <t>611</t>
  </si>
  <si>
    <t>ГЭСНр 69-01-001-01</t>
  </si>
  <si>
    <r>
      <t>Пробивка отверстий в кирпичных стенах для водогазопроводных труб вручную при толщине стен: в 0,5 кирпича</t>
    </r>
    <r>
      <rPr>
        <i/>
        <sz val="10"/>
        <rFont val="Arial"/>
        <family val="2"/>
        <charset val="204"/>
      </rPr>
      <t xml:space="preserve">
Поправки к: 
М )*0</t>
    </r>
  </si>
  <si>
    <t>612</t>
  </si>
  <si>
    <t>ГЭСНр 69-01-001-02</t>
  </si>
  <si>
    <r>
      <t>Пробивка отверстий в кирпичных стенах для водогазопроводных труб вручную при толщине стен: в 1 кирпич</t>
    </r>
    <r>
      <rPr>
        <i/>
        <sz val="10"/>
        <rFont val="Arial"/>
        <family val="2"/>
        <charset val="204"/>
      </rPr>
      <t xml:space="preserve">
Поправки к: 
М )*0</t>
    </r>
  </si>
  <si>
    <t>613</t>
  </si>
  <si>
    <t>ГЭСНр 69-01-001-03</t>
  </si>
  <si>
    <r>
      <t>Пробивка отверстий в кирпичных стенах для водогазопроводных труб вручную при толщине стен: в 1,5 кирпича</t>
    </r>
    <r>
      <rPr>
        <i/>
        <sz val="10"/>
        <rFont val="Arial"/>
        <family val="2"/>
        <charset val="204"/>
      </rPr>
      <t xml:space="preserve">
Поправки к: 
М )*0</t>
    </r>
  </si>
  <si>
    <t>614</t>
  </si>
  <si>
    <t>ГЭСНр 69-01-001-04</t>
  </si>
  <si>
    <r>
      <t>Пробивка отверстий в кирпичных стенах для водогазопроводных труб вручную при толщине стен: в 2 кирпича</t>
    </r>
    <r>
      <rPr>
        <i/>
        <sz val="10"/>
        <rFont val="Arial"/>
        <family val="2"/>
        <charset val="204"/>
      </rPr>
      <t xml:space="preserve">
Поправки к: 
М )*0</t>
    </r>
  </si>
  <si>
    <t>615</t>
  </si>
  <si>
    <t>ГЭСН 09-05-006-01</t>
  </si>
  <si>
    <r>
      <t>Резка стального профилированного настила</t>
    </r>
    <r>
      <rPr>
        <i/>
        <sz val="10"/>
        <rFont val="Arial"/>
        <family val="2"/>
        <charset val="204"/>
      </rPr>
      <t xml:space="preserve">
Поправки к: 
М )*0</t>
    </r>
  </si>
  <si>
    <t>616</t>
  </si>
  <si>
    <t>ГЭСНр 69-01-012-01</t>
  </si>
  <si>
    <r>
      <t>Приготовление растворов вручную: цементных</t>
    </r>
    <r>
      <rPr>
        <i/>
        <sz val="10"/>
        <rFont val="Arial"/>
        <family val="2"/>
        <charset val="204"/>
      </rPr>
      <t xml:space="preserve">
Поправки к: 
М )*0</t>
    </r>
  </si>
  <si>
    <t>617</t>
  </si>
  <si>
    <t>ГЭСНр 69-01-011-01</t>
  </si>
  <si>
    <r>
      <t>Механизированное приготовление растворов в построечных условиях: цементных</t>
    </r>
    <r>
      <rPr>
        <i/>
        <sz val="10"/>
        <rFont val="Arial"/>
        <family val="2"/>
        <charset val="204"/>
      </rPr>
      <t xml:space="preserve">
Поправки к: 
М )*0</t>
    </r>
  </si>
  <si>
    <t>618</t>
  </si>
  <si>
    <t>ГЭСН 08-07-001-02</t>
  </si>
  <si>
    <r>
      <t>Установка и разборка наружных инвентарных лесов высотой до 16 м: трубчатых для прочих отделочных работ</t>
    </r>
    <r>
      <rPr>
        <i/>
        <sz val="10"/>
        <rFont val="Arial"/>
        <family val="2"/>
        <charset val="204"/>
      </rPr>
      <t xml:space="preserve">
Поправки к: 
М )*0</t>
    </r>
  </si>
  <si>
    <t>619</t>
  </si>
  <si>
    <t>ГЭСН 10-01-036-01</t>
  </si>
  <si>
    <r>
      <t>Установка уголков ПВХ на клее</t>
    </r>
    <r>
      <rPr>
        <i/>
        <sz val="10"/>
        <rFont val="Arial"/>
        <family val="2"/>
        <charset val="204"/>
      </rPr>
      <t xml:space="preserve">
Поправки к: 
М )*0</t>
    </r>
  </si>
  <si>
    <t>620</t>
  </si>
  <si>
    <t>ГЭСН 15-01-027-01</t>
  </si>
  <si>
    <r>
      <t>Затирка швов между плитками ранее облицованных поверхностей с применением сухой смеси</t>
    </r>
    <r>
      <rPr>
        <i/>
        <sz val="10"/>
        <rFont val="Arial"/>
        <family val="2"/>
        <charset val="204"/>
      </rPr>
      <t xml:space="preserve">
Поправки к: 
М )*0</t>
    </r>
  </si>
  <si>
    <t>621</t>
  </si>
  <si>
    <t>ГЭСН 20-02-002-08</t>
  </si>
  <si>
    <r>
      <t>Установка пластиковых вентиляционных решеток площадью в свету до 0,05 м2</t>
    </r>
    <r>
      <rPr>
        <i/>
        <sz val="10"/>
        <rFont val="Arial"/>
        <family val="2"/>
        <charset val="204"/>
      </rPr>
      <t xml:space="preserve">
Поправки к: 
М )*0</t>
    </r>
  </si>
  <si>
    <t>622</t>
  </si>
  <si>
    <t>ГЭСН 17-01-010-01</t>
  </si>
  <si>
    <r>
      <t>Установка люков сантехнических (ревизионных): с креплением саморезами</t>
    </r>
    <r>
      <rPr>
        <i/>
        <sz val="10"/>
        <rFont val="Arial"/>
        <family val="2"/>
        <charset val="204"/>
      </rPr>
      <t xml:space="preserve">
Поправки к: 
М )*0</t>
    </r>
  </si>
  <si>
    <t>623</t>
  </si>
  <si>
    <t>ГЭСН 17-01-010-02</t>
  </si>
  <si>
    <r>
      <t>Установка люков сантехнических (ревизионных): без механического крепления</t>
    </r>
    <r>
      <rPr>
        <i/>
        <sz val="10"/>
        <rFont val="Arial"/>
        <family val="2"/>
        <charset val="204"/>
      </rPr>
      <t xml:space="preserve">
Поправки к: 
М )*0</t>
    </r>
  </si>
  <si>
    <t>624</t>
  </si>
  <si>
    <t>ГЭСН 14-02-015-02</t>
  </si>
  <si>
    <r>
      <t>Покрытие пленкой: перегородок и дверных полотен</t>
    </r>
    <r>
      <rPr>
        <i/>
        <sz val="10"/>
        <rFont val="Arial"/>
        <family val="2"/>
        <charset val="204"/>
      </rPr>
      <t xml:space="preserve">
Поправки к: 
М )*0;   
ЭМ )*0,628;   
ЗТ )*0,628;   
ЗТм )*0,628</t>
    </r>
  </si>
  <si>
    <t>625</t>
  </si>
  <si>
    <r>
      <t>Покрытие пленкой: перегородок и дверных полотен</t>
    </r>
    <r>
      <rPr>
        <i/>
        <sz val="10"/>
        <rFont val="Arial"/>
        <family val="2"/>
        <charset val="204"/>
      </rPr>
      <t xml:space="preserve">
Поправки к: 
М )*0;   
ЭМ )*0,628)*0,8;   
ЗТ )*0,628)*0,8;   
ЗТм )*0,628)*0,8</t>
    </r>
  </si>
  <si>
    <t>626</t>
  </si>
  <si>
    <t>ГЭСНр 69-01-031-01</t>
  </si>
  <si>
    <r>
      <t>Установка декоративного деревянного экрана на регистры отопления</t>
    </r>
    <r>
      <rPr>
        <i/>
        <sz val="10"/>
        <rFont val="Arial"/>
        <family val="2"/>
        <charset val="204"/>
      </rPr>
      <t xml:space="preserve">
Поправки к: 
М )*0</t>
    </r>
  </si>
  <si>
    <t>627</t>
  </si>
  <si>
    <t>ГЭСН 46-05-008-03</t>
  </si>
  <si>
    <r>
      <t>Монтаж мелких металлоконструкций массой до 10 кг</t>
    </r>
    <r>
      <rPr>
        <i/>
        <sz val="10"/>
        <rFont val="Arial"/>
        <family val="2"/>
        <charset val="204"/>
      </rPr>
      <t xml:space="preserve">
Поправки к: 
М )*0</t>
    </r>
  </si>
  <si>
    <t>Раздел: 28. Строительный мусор</t>
  </si>
  <si>
    <t>628</t>
  </si>
  <si>
    <t>47-1-РСС</t>
  </si>
  <si>
    <t>Погрузка в автотранспортное средство: мусор строительный с погрузкой вручную</t>
  </si>
  <si>
    <t>1т груза</t>
  </si>
  <si>
    <t>629</t>
  </si>
  <si>
    <t>49-1-РСС</t>
  </si>
  <si>
    <t>Погрузка в автотранспортное средство: мусор строительный с погрузкой экскаваторами емкостью ковша до 0,5 м3</t>
  </si>
  <si>
    <t>630</t>
  </si>
  <si>
    <t>02-15-1-01-0005-РСС</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</si>
  <si>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5 км</t>
  </si>
  <si>
    <t>631</t>
  </si>
  <si>
    <t>02-15-1-01-0010-РСС</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</si>
  <si>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10 км</t>
  </si>
  <si>
    <t>632</t>
  </si>
  <si>
    <t>02-15-1-01-0020-РСС</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</si>
  <si>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20 км</t>
  </si>
  <si>
    <t>633</t>
  </si>
  <si>
    <t>02-15-1-01-0030-РСС</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</si>
  <si>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30 км</t>
  </si>
  <si>
    <t>634</t>
  </si>
  <si>
    <t>02-15-1-01-0040-РСС</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</si>
  <si>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40 км</t>
  </si>
  <si>
    <t>635</t>
  </si>
  <si>
    <t>02-15-1-01-0050-РСС</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</si>
  <si>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50 км</t>
  </si>
  <si>
    <t>636</t>
  </si>
  <si>
    <t>Средняя цена Регионального оператора по МО на 2025 год</t>
  </si>
  <si>
    <t>Вывоз и утилизация мусора контейнерами вместимостью 8 м3 (872,06 * 8 = 6 976,48)</t>
  </si>
  <si>
    <t>637</t>
  </si>
  <si>
    <t>Вывоз и утилизация мусора контейнерами вместимостью 27 м3 (872,06 * 27=23 545,62)</t>
  </si>
  <si>
    <t>638</t>
  </si>
  <si>
    <t>91.13.03-508</t>
  </si>
  <si>
    <r>
      <t>Автомобили полупассажирские, грузоподъемность до 2 т</t>
    </r>
    <r>
      <rPr>
        <i/>
        <sz val="10"/>
        <rFont val="Arial"/>
        <family val="2"/>
        <charset val="204"/>
      </rPr>
      <t xml:space="preserve">
Поправки к: 
М )*0</t>
    </r>
  </si>
  <si>
    <t>маш.-ч</t>
  </si>
  <si>
    <t>1. Подготовка рамы к предварительной установке в проем.
2. Установка рамы на технологические клинья в проем и выставление в горизонтальной плоскости.
3. Устройство на раме отметок для сверления отверстий под дюбель.
4. Извлечение рамы.
5. Сверление отверстий под дюбеля (снаружи внутрь рамы).
6. Установка рамы в проем с выставлением по уровню в горизонтальной и вертикальной плоскостях и закреплением в проеме клиньями.
7. Сверление стены под дюбеля по имеющимся отверстиям.
8. Установка дюбелей.
9. Заполнение зазора между рамой и стеной монтажной пеной.
10. Установка стеклопакетов.
11. Устройство наружного водоизоляционного паропроницаемого слоя.
12. Устройство внутреннего пароизоляционного слоя.
13. Установка фурнитуры.</t>
  </si>
  <si>
    <t>1. Срезка металлических секций ограждений.
2. Извлечение забетонированных стоек.
3. Погрузка элементов ограждений в автомобиль.</t>
  </si>
  <si>
    <t>Навеску ворот и калиток со сваркой.</t>
  </si>
  <si>
    <t>1. Рытьё ям под фундаменты или столбы с обратной засыпкой и трамбованием.
2. Установка столбов в ямы с заделкой бетоном.
3. Установка монтажных изделий со сваркой.
4. Навеска панелей на столбы с закреплением.
5. Укладка кирпичных подкладок под столбы.</t>
  </si>
  <si>
    <t>1. Погружение стоек сваебойной установкой.
2. Установка на стойки консолей.
3. Установка световозвращающих элементов.
4. Установка балок барьерного ограждения.
5. Крепление конструкций болтами.</t>
  </si>
  <si>
    <t>1. Выгрузка материалов.
2. Распределение барьера безопасности вдоль трассы.
3. Натяжение барьера безопасности до проектного положения.
4. Закрепление барьера безопасности на металлических стойках.
5. Натяжение несущей ленты с фиксацией на стойках.
6. Скрепление несущей ленты с барьером безопасности.</t>
  </si>
  <si>
    <t>1. Сборка ворот из металлических заготовок. 2. Установка в готовые проемы на петли или крючки.</t>
  </si>
  <si>
    <t>1. Оклейка стен стеклообоями.
2. Окраска водоэмульсионной краской.</t>
  </si>
  <si>
    <t>1. Окраска поверхности стен, оклеенной стеклообоями.</t>
  </si>
  <si>
    <t>Оклейка стен стеклообоями с окраской поливинилацетатными красками за один раз: без подготовки</t>
  </si>
  <si>
    <t>Монтаж системы защиты стен и углов: доска-отбойник цельнопластиковая по стенам из кирпича и бетона</t>
  </si>
  <si>
    <t>Монтаж системы защиты стен и углов: доска-отбойник цельнопластиковая по стенам из гипсокартона</t>
  </si>
  <si>
    <t>Монтаж системы защиты стен и углов: демпфер (амортизатор) из ПВХ</t>
  </si>
  <si>
    <t>Разборка деревянных элементов конструкций крыш: обрешетки из брусков с прозорами</t>
  </si>
  <si>
    <t>Разборка деревянных элементов конструкций крыш: стропил со стойками и подкосами из досок</t>
  </si>
  <si>
    <t>Разборка деревянных элементов конструкций крыш: мауэрлатов</t>
  </si>
  <si>
    <t>Разборка мелких покрытий и обделок из листовой стали: поясков, сандриков, желобов, отливов, свесов и т.п.</t>
  </si>
  <si>
    <t>Ремонт деревянных элементов конструкций крыш: смена стропильных ног из досок</t>
  </si>
  <si>
    <t>Ремонт деревянных элементов конструкций крыш: укрепление стропильных ног расшивкой досками с двух сторон</t>
  </si>
  <si>
    <t>Ремонт деревянных элементов конструкций крыш: смена стропильных ног из брусьев</t>
  </si>
  <si>
    <t>Ремонт деревянных элементов конструкций крыш: выправка деревянных стропильных ног с постановкой раскосов</t>
  </si>
  <si>
    <t>Ремонт деревянных элементов конструкций крыш: смена концов деревянных стропильных с установкой стоек под стропильные ноги</t>
  </si>
  <si>
    <t>Смена обрешетки с прозорами: из досок толщиной до 30 мм</t>
  </si>
  <si>
    <t>Смена обрешетки с прозорами: из досок толщиной до 50 мм</t>
  </si>
  <si>
    <t>Смена обрешетки с прозорами: из брусков толщиной 50 мм и выше</t>
  </si>
  <si>
    <t>Смена обрешетки сплошным настилом из досок толщиной: до 30 мм</t>
  </si>
  <si>
    <t>Смена обрешетки сплошным настилом из досок толщиной: до 50 мм</t>
  </si>
  <si>
    <t>Разборка плинтусов: цементных и из керамической плитки</t>
  </si>
  <si>
    <t>Разборка плинтусов: деревянных и из пластмассовых материалов</t>
  </si>
  <si>
    <t>Разборка покрытий полов: из керамических плиток</t>
  </si>
  <si>
    <t>Разборка покрытий полов: цементных толщиной 150 мм</t>
  </si>
  <si>
    <t>Разборка покрытий полов: из древесностружечных плит в один слой</t>
  </si>
  <si>
    <t>Разборка покрытий полов: из линолеума и релина</t>
  </si>
  <si>
    <t>Разборка покрытий полов: из древесноволокнистых плит</t>
  </si>
  <si>
    <t>Разборка покрытий полов: дощатых</t>
  </si>
  <si>
    <t>Разборка бетонных оснований под полы: на гравии</t>
  </si>
  <si>
    <t>Смена керамогранитных плит: до 3 шт.</t>
  </si>
  <si>
    <t>Смена керамогранитных плит: до 6 шт.</t>
  </si>
  <si>
    <t>Устройство оснований полов из фанеры в один слой площадью: до 20 м2</t>
  </si>
  <si>
    <t>Устройство оснований полов из фанеры в один слой площадью: свыше 20 м2</t>
  </si>
  <si>
    <t>Устройство покрытий: из линолеума насухо со свариванием полотнищ в стыках</t>
  </si>
  <si>
    <t>Устройство покрытий: из линолеума на клее</t>
  </si>
  <si>
    <t>Устройство покрытий: из досок ламинированных замковым способом</t>
  </si>
  <si>
    <t>Разработка и обратная засыпка грунта вручную внутри здания в: котлованах глубиной до 3 м площадью более 10 м2</t>
  </si>
  <si>
    <t>Устройство подстилающих слоев: песчаных</t>
  </si>
  <si>
    <t>Устройство подстилающих слоев: щебеночных</t>
  </si>
  <si>
    <t>Нанесение водно-дисперсионной грунтовки на поверхности: пористые (камень, кирпич, бетон и т.д.)</t>
  </si>
  <si>
    <t>Устройство стяжек: цементных толщиной 20 мм</t>
  </si>
  <si>
    <t>Армирование цементобетонных покрытий: сетками</t>
  </si>
  <si>
    <t>Заделка выбоин в цементных полах, площадь ремонтируемого участка: до 0,25 м2</t>
  </si>
  <si>
    <t>Устройство гидроизоляции обмазочной: в один слой толщиной 2 мм</t>
  </si>
  <si>
    <t>Устройство покрытий на растворе из сухой смеси с приготовлением раствора в построечных условиях из плиток: гладких неглазурованных керамических для полов одноцветных</t>
  </si>
  <si>
    <t>Окраска огрунтованных бетонных и оштукатуренных поверхностей: эмалью ПФ-133</t>
  </si>
  <si>
    <t>Устройство плинтусов: из плиток керамических</t>
  </si>
  <si>
    <t>Устройство плинтусов поливинилхлоридных: на винтах самонарезающих</t>
  </si>
  <si>
    <t>Простая масляная окраска ранее окрашенных полов: с подготовкой и расчисткой старой краски до 35%</t>
  </si>
  <si>
    <t>Простая масляная окраска ранее окрашенных полов: с подготовкой и расчисткой старой краски более 35%</t>
  </si>
  <si>
    <t>Установка на анкера противопожарных дверей: однопольных</t>
  </si>
  <si>
    <t>Установка на анкера противопожарных дверей: двупольных</t>
  </si>
  <si>
    <t>Заделка швов в местах примыкания металлических оконных блоков, перегородок, витражей к стенам и между собой: тиоколовой мастикой</t>
  </si>
  <si>
    <t>Установка: дверного доводчика (ко всем дверям кроме металличесих дверей)</t>
  </si>
  <si>
    <t>Смена дверных приборов: щеколды</t>
  </si>
  <si>
    <t>Смена оконных приборов: фрамужные приборы</t>
  </si>
  <si>
    <t>Смена оконных приборов: задвижки</t>
  </si>
  <si>
    <t>16. Ремонт системы вентиляции</t>
  </si>
  <si>
    <t>17. Ограждения и ворота</t>
  </si>
  <si>
    <t>Установка металлических столбов высотой до 4 м: с погружением в бетонное основание</t>
  </si>
  <si>
    <t>Устройство заграждений из готовых металлических решетчатых панелей: высотой более 2 м</t>
  </si>
  <si>
    <t>Установка железобетонных оград из панелей длиной: 3 м</t>
  </si>
  <si>
    <t>Устройство барьеров безопасности: спиральных</t>
  </si>
  <si>
    <t>Устройство барьеров безопасности: плоских с креплением на кронштейнах</t>
  </si>
  <si>
    <t>Устройство барьеров безопасности: спиральных с креплением на кронштейнах</t>
  </si>
  <si>
    <t>Устройство металлических барьерных ограждений типа 21 ДО высотой 0,75 м механизированным способом, шаг стоек: 2 м</t>
  </si>
  <si>
    <t>Устройство металлических барьерных ограждений типа 21 ДО высотой 0,75 м механизированным способом, шаг стоек: 4 м</t>
  </si>
  <si>
    <t>1. Очистка от загрязнения.                                                                        2. Расчистка отстающей краски.                                                          3. Проолифка.                                                                                      4. Подмазка свищей и гребней.                                                                5. Шлифовка подмазанных мест.                                                               6. Окраска за 1 раз.</t>
  </si>
  <si>
    <t>1. Очистка от загрязнения.                                                                        2. Расчистка отстающей краски.                                                          3. Проолифка.                                                                                      4. Подмазка свищей и гребней.                                                                5. Шлифовка подмазанных мест.                                                               6. Окраска за 2 раза.</t>
  </si>
  <si>
    <t>Подготовка почвы для устройства партерного и обыкновенного газона с внесением растительной земли слоем 15 см: вручную</t>
  </si>
  <si>
    <t>Устройство швов в бетоне: свежеуложенном</t>
  </si>
  <si>
    <t>Разборка покрытий и оснований: щебеночных</t>
  </si>
  <si>
    <t>Разборка покрытий и оснований: черных щебеночных</t>
  </si>
  <si>
    <t>Разборка покрытий и оснований: асфальтобетонных с помощью молотков отбойных</t>
  </si>
  <si>
    <t>Исправление профиля оснований: щебеночных без добавления нового материала</t>
  </si>
  <si>
    <t>Монтаж настенных указателей</t>
  </si>
  <si>
    <t>Монтаж табличек</t>
  </si>
  <si>
    <t>Устройство металлической водосточной системы: колен</t>
  </si>
  <si>
    <t>Устройство металлической водосточной системы: воронок</t>
  </si>
  <si>
    <t>Устройство металлической водосточной системы: прямых звеньев труб</t>
  </si>
  <si>
    <t>1. Нанесение водно-дисперсионной грунтовки</t>
  </si>
  <si>
    <t xml:space="preserve">1. Рытьё ям под фундаменты или столбы с обратной засыпкой и трамбованием.
2. Установка столбов в ямы с заделкой бетоном.
</t>
  </si>
  <si>
    <t>Заделка швов</t>
  </si>
  <si>
    <t>Окрашивание водоэмульсионными составами поверхностей потолков, ранее окрашенных: водоэмульсионной краской, с расчисткой старой краски более 35%</t>
  </si>
  <si>
    <t>Окрашивание водоэмульсионными составами поверхностей потолков, ранее окрашенных: масляной краской, с расчисткой старой краски более 35%</t>
  </si>
  <si>
    <t>Окрашивание водоэмульсионными составами поверхностей стен, ранее окрашенных: водоэмульсионной краской с расчисткой старой краски более 35%</t>
  </si>
  <si>
    <t>Окрашивание водоэмульсионными составами поверхностей стен, ранее окрашенных: масляной краской с расчисткой старой краски более 35%</t>
  </si>
  <si>
    <t>Разборка покрытий кровель из листовой стали</t>
  </si>
  <si>
    <t>Разборка кирпичной кладки парапетов</t>
  </si>
  <si>
    <t>Установка стропил  ( стропила, подкосы, контробрешетка, подкладки и наладки, мауэрлат)</t>
  </si>
  <si>
    <t>Устройство кровель различных типов из металлочерепицы (с учётом устройства подкровельной антиконденсатной (гидроизоляционной) плёнки; устройства обрешётки под металлочерепицу; установки коньков , планок примыканий, торцевых  планок ,карнизов ; устройства обделок; установки снегозадерживающих устройств)</t>
  </si>
  <si>
    <t>Устройство пароизоляции прокладочной в один слой</t>
  </si>
  <si>
    <t>Устройство кровли из металлочерепицы по готовым прогонам простая кровля  (с учётом устройства конька, установки карнизных планок, обделок труб, шахт, примыканий к стенам)</t>
  </si>
  <si>
    <t>Устройство кровель из оцинкованной стали с настенными желобами (с учётом устройства обрешётки, коньковой , торцевой планки )</t>
  </si>
  <si>
    <t>Устройство кровель из оцинкованной стали без настенных желобов</t>
  </si>
  <si>
    <t>Устройство покрытий кровли из профилированного листа (без устройства обрешетки, крепление)</t>
  </si>
  <si>
    <t>Смена обделок из листовой стали (поясков, сандриков, отливов, карнизов) шириной до 0,4 м</t>
  </si>
  <si>
    <t>Смена обделок из листовой стали (поясков, сандриков, отливов, карнизов) шириной до 0,7 м</t>
  </si>
  <si>
    <t>Смена обделок из листовой стали (брандмауэров и парапетов без обделки боковых стенок) шириной до 1 м</t>
  </si>
  <si>
    <t xml:space="preserve">Демонтаж снегозадержателя уголкового </t>
  </si>
  <si>
    <t>Монтаж снегозадержателя уголкового</t>
  </si>
  <si>
    <t xml:space="preserve">Демонтаж снегозадержателя решетчатого и трубчатого </t>
  </si>
  <si>
    <t>Монтаж снегозадержателя решетчатого и трубчатого</t>
  </si>
  <si>
    <t>Устройство фронтонов (с обшивкой различными материалами)</t>
  </si>
  <si>
    <t>Устройство карнизов (с обшивкой различными материалами)</t>
  </si>
  <si>
    <t>Смена негодных листов кровли до 5 шт. в одном месте из листовой кровельной стали оцинкованной</t>
  </si>
  <si>
    <t>Устройство обрешетки с прозорами из досок и брусков под кровлю из листовой стали</t>
  </si>
  <si>
    <t>Устройство выравнивающих стяжек цементно-песчаных толщиной 15 мм</t>
  </si>
  <si>
    <t>Ремонт цементной стяжки площадью заделки до 0,5 м2</t>
  </si>
  <si>
    <t xml:space="preserve">1. Заготовка и установка колен с креплением их.
</t>
  </si>
  <si>
    <t xml:space="preserve">1. Заготовка и установка воронок с креплением их.
</t>
  </si>
  <si>
    <t>Устройствo пароизоляционного слоя с применением негорючей влаго-ветрозащитной мембраны</t>
  </si>
  <si>
    <t>Облицовка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t>
  </si>
  <si>
    <t>Облицовка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t>
  </si>
  <si>
    <t>Ремонт и восстановление уплотнения стыков прокладками ПРП в 1 ряд в стенах, оконных, дверных и балконных блоках насухо</t>
  </si>
  <si>
    <t>Ремонт и восстановление уплотнения стыков прокладками ПРП в 1 ряд в стенах, оконных, дверных и балконных блоках на мастике</t>
  </si>
  <si>
    <t>Заполнение вертикальных швов стеновых панелей цементным раствором</t>
  </si>
  <si>
    <t>Замена облицовки наружных стен из металлического сайдинга без замены каркаса площадью в одном месте до 1м2</t>
  </si>
  <si>
    <t>Замена облицовки наружных стен из металлического сайдинга без замены каркаса площадью в одном месте от 1 м2 до 5 м2</t>
  </si>
  <si>
    <t>Замена облицовки наружных стен из металлического сайдинга без замены каркаса площадью в одном месте свыше 5 м2</t>
  </si>
  <si>
    <t>Замена облицовки наружных стен из пластикового сайдинга без замены каркаса площадью в одном месте до 1 м2</t>
  </si>
  <si>
    <t>Замена облицовки наружных стен из пластикового сайдинга без замены каркаса площадью в одном месте от 1 м2 до 5 м2</t>
  </si>
  <si>
    <t>Замена облицовки наружных стен из пластикового сайдинга без замены каркаса площадью в одном месте свыше 5 м2</t>
  </si>
  <si>
    <t>Замена элементов облицовки вентилируемого фасада без замены каркаса: керамогранитных плит, количество плит в одном месте до 5 шт</t>
  </si>
  <si>
    <t>Замена элементов облицовки вентилируемого фасада без замены каркаса: керамогранитных плит, количество плит в одном месте свыше 5 шт</t>
  </si>
  <si>
    <t>Разборка покрытий и оснований: асфальтобетонных с помощью молотков отбойных (разборка бетонной отмостки)</t>
  </si>
  <si>
    <t>Снятие оконных переплетов остекленных</t>
  </si>
  <si>
    <t>Демонтаж оконных коробок в каменных стенах с отбивкой штукатурки в откосах</t>
  </si>
  <si>
    <t>Снятие подоконных досок деревянных в каменных зданиях</t>
  </si>
  <si>
    <t>Снятие подоконных досок пластиковых</t>
  </si>
  <si>
    <t xml:space="preserve">Установка в прозводственных зданиях оконных блоков из ПВХ профилей поворотных (откидных, поворотно-откидных) с площадью проема до 2 м2 одностворчатых </t>
  </si>
  <si>
    <t>Установка подоконных досок из ПВХ в каменных стенах толщиной до 0,51 м</t>
  </si>
  <si>
    <t>Установка подоконных досок из ПВХ в панельных стенах</t>
  </si>
  <si>
    <t>Установка подоконных досок из ПВХ в каменных стенах толщиной свыше 0,51 м</t>
  </si>
  <si>
    <t xml:space="preserve">Устройство оконных отливов из листовой оцинкованной стали </t>
  </si>
  <si>
    <t>Смена стекол толщиной 2-3 мм на штапиках по замазке в деревянных переплетах при площади стекла до 1,0 м2</t>
  </si>
  <si>
    <t>Смена стекол толщиной 2-3 мм на штапиках по замазке в металлических переплетах при площади стекла до 0,5 м2</t>
  </si>
  <si>
    <t>Устройство металлических ограждений без поручней</t>
  </si>
  <si>
    <t xml:space="preserve">Разборка элементов облицовки подвесных потолков с разборкой каркаса и панелей </t>
  </si>
  <si>
    <t>Устройство потолков реечных алюминиевых</t>
  </si>
  <si>
    <t>Устройство подвесных потолков из гипсокартонных листов (ГКЛ) по системе «КНАУФ» одноуровневых (П 113)</t>
  </si>
  <si>
    <t>Устройство потолков плитно-ячеистых по каркасу из оцинкованного профиля</t>
  </si>
  <si>
    <t>Покрытие поверхностей грунтовкой глубокого проникновения за 1 раз потолков</t>
  </si>
  <si>
    <t>Окраска известковыми составами по штукатурке</t>
  </si>
  <si>
    <t>Окраска известковыми составами по кирпичу и бетону</t>
  </si>
  <si>
    <t>Окраска водно-дисперсионными акриловыми составами улучшенная по сборным конструкциям потолков, подготовленным под окраску</t>
  </si>
  <si>
    <t>Окрашивание водоэмульсионными составами поверхностей потолков, ранее окрашенных известковой или клеевой краской, с расчисткой старой краски более 35%</t>
  </si>
  <si>
    <t>Протравка (антисептирование) цементной штукатурки нейтрализующим раствором</t>
  </si>
  <si>
    <t>Разборка деревянных перегородок чистых щитовых дощатых</t>
  </si>
  <si>
    <t>Разборка облицовки стен из керамических глазурованных плиток</t>
  </si>
  <si>
    <t>Заделка трещин в кирпичных стенах цементным раствором</t>
  </si>
  <si>
    <t>Разборка мелкоблочных стен</t>
  </si>
  <si>
    <t>Разборка облицовки из гипсокартонных листов стен и перегородок</t>
  </si>
  <si>
    <t>Отбивка штукатурки с поверхностей стен и потолков кирпичных</t>
  </si>
  <si>
    <t>Кладка стен кирпичных внутренних при высоте этажа до 4 м</t>
  </si>
  <si>
    <t>Гладкая облицовка стен, столбов, пилястр и откосов (без карнизных, плинтусных и угловых плиток) без установки плиток туалетного гарнитура на клее из сухих смесей по кирпичу и бетону</t>
  </si>
  <si>
    <t>Штукатурка поверхностей внутри здания цементно-известковым или цементным раствором по камню и бетону простая стен</t>
  </si>
  <si>
    <t>Кладка отдельных участков кирпичных стен и заделка проемов в кирпичных стенах при объеме кладки в одном месте до 5 м3</t>
  </si>
  <si>
    <t>Устройство чистых перегородок каркасных с обшивкой фанерой с двух сторон</t>
  </si>
  <si>
    <t>Ремонт штукатурки внутренних стен по камню и бетону цементно-известковым раствором, площадью отдельных мест до 1 м2 толщиной слоя до 20 мм</t>
  </si>
  <si>
    <t>Ремонт штукатурки внутренних стен по камню и бетону цементно-известковым раствором, площадью отдельных мест до 10 м2 толщиной слоя до 20 мм</t>
  </si>
  <si>
    <t>Облицовка стен декоративным бумажно-слоистым пластиком или листами из синтетических материалов по деревянной обрешетке</t>
  </si>
  <si>
    <t>Сплошное выравнивание внутренних поверхностей (однослойное оштукатуривание) из сухих растворных смесей толщиной до 10 мм для последующей окраски или оклейки обоями стен</t>
  </si>
  <si>
    <t>Покрытие поверхностей грунтовкой глубокого проникновения за 1 раз стен</t>
  </si>
  <si>
    <t>Третья шпатлевка при высококачественной окраске по штукатурке и сборным конструкциям стен, подготовленных под окраску</t>
  </si>
  <si>
    <t>Окраска водно-дисперсионными акриловыми составами улучшенная по штукатурке стен</t>
  </si>
  <si>
    <t>Смена обоев улучшенных</t>
  </si>
  <si>
    <t>Оклейка обоями стен по листовым материалам, гипсобетонным и гипсолитовым поверхностям тиснеными и плотными</t>
  </si>
  <si>
    <t>Оклейка обоями стен по монолитной штукатурке и бетону тиснеными и плотными</t>
  </si>
  <si>
    <t xml:space="preserve">Оклейка стен стеклообоями с окраской поливинилацетатными красками за один раз с подготовкой
</t>
  </si>
  <si>
    <t>Ремонт штукатурки откосов внутри здания по камню и бетону цементно-известковым раствором прямолинейных</t>
  </si>
  <si>
    <t>Ремонт штукатурки наружных прямолинейных откосов по камню и бетону цементно-известковым раствором с земли и лесов</t>
  </si>
  <si>
    <t>Штукатурка поверхностей оконных и дверных откосов по бетону и камню плоских</t>
  </si>
  <si>
    <t>Окраска поливинилацетатными водоэмульсионными составами простая по штукатурке и сборным конструкциям стен, подготовленным под окраску</t>
  </si>
  <si>
    <t>Устройство сантехнических перегородок (стандартные туалетные кабины) на каркасе из алюминиевого профиля</t>
  </si>
  <si>
    <t>Устройство сантехнических перегородок (душевые перегородки) на каркасе из алюминиевого профиля</t>
  </si>
  <si>
    <t>Демонтаж дверных коробок в каменных стенах с отбивкой штукатурки в откосах</t>
  </si>
  <si>
    <t>Установка блоков в наружных и внутренних дверных проемах в каменных стенах, площадь проема до 3 м2</t>
  </si>
  <si>
    <t>Установка дверных коробок с навеской металических и деревянных дверных полотен</t>
  </si>
  <si>
    <t>Установка противопожарных дверей однопольных глухих</t>
  </si>
  <si>
    <t>Установка противопожарных дверей двупольных глухих</t>
  </si>
  <si>
    <t>Установка блоков из ПВХ в наружных и внутренних дверных проемах в каменных стенах площадью проема до 3 м2</t>
  </si>
  <si>
    <t>Устройство герметизации коробок окон и балконных дверей мастикой герметизирующей нетвердеющей</t>
  </si>
  <si>
    <t>Смена дверных приборов петли</t>
  </si>
  <si>
    <t>Смена дверных приборов ручки-скобы</t>
  </si>
  <si>
    <t>Смена дверных приборов замки врезные</t>
  </si>
  <si>
    <t>Смена дверных приборов замки накладные</t>
  </si>
  <si>
    <t>Смена дверных приборов задвижки</t>
  </si>
  <si>
    <t>Смена дверных приборов пружины</t>
  </si>
  <si>
    <t>Демонтаж светильников для люминесцентных ламп</t>
  </si>
  <si>
    <t>Демонтаж винипластовых труб, проложенных на скобах диаметром до 25 мм</t>
  </si>
  <si>
    <t>Демонтаж винипластовых труб, проложенных на скобах диаметром до 50 мм</t>
  </si>
  <si>
    <t>Смена светильников с люминесцентными лампами</t>
  </si>
  <si>
    <t>Устройство светильника в подвесных потолках, устанавливаемый на закладных деталях, количество ламп в светильнике до 4</t>
  </si>
  <si>
    <t>Устройство светильника потолочного или настенного с креплением винтами или болтами для помещений с тяжелыми условиями среды, уплотненный</t>
  </si>
  <si>
    <t>Устройство светильника потолочного или настенного с креплением винтами или болтами для помещений с нормальными условиями среды, одноламповый</t>
  </si>
  <si>
    <t>Устройство светильника потолочного или настенного с креплением винтами или болтами для помещений с нормальными условиями среды, двухламповый</t>
  </si>
  <si>
    <t>Демонтаж шнура на роликах</t>
  </si>
  <si>
    <t>Прокладка коробов пластмассовых шириной до 40 мм</t>
  </si>
  <si>
    <t>Прокладка проводов в коробах, сечением до 6 мм2</t>
  </si>
  <si>
    <t>Прокладка провода в коробах, сечением до 35 мм2</t>
  </si>
  <si>
    <t>Прокладка трубы винипластовой по установленным конструкциям, по стенам и колоннам с креплением скобами, диаметр до 25 мм</t>
  </si>
  <si>
    <t>Затягивание провода в проложенные трубы и металлические рукава первого одножильного или многожильного в общей оплетке, суммарное сечение до 6 мм2</t>
  </si>
  <si>
    <t>Прокладка резинобитумных трубок с затягивание проводов, 2 провода сечением  до 6 мм2</t>
  </si>
  <si>
    <t>Прокладка резинобитумных трубок с затягивание проводов,  2 провода сечением  до 16 мм2</t>
  </si>
  <si>
    <t>Смена выключателей</t>
  </si>
  <si>
    <t>Смена розеток</t>
  </si>
  <si>
    <t>Демонтаж скрытой электропроводки</t>
  </si>
  <si>
    <t>Затягивание провода в проложенные трубы и металлические рукава первого одножильного или многожильного в общей оплетке, суммарное сечение до 16 мм2</t>
  </si>
  <si>
    <t>Затягивание провода в проложенные трубы и металлические рукава первого одножильного или многожильного в общей оплетке, суммарное сечение до 35 мм2</t>
  </si>
  <si>
    <t xml:space="preserve">Установка щитка освещения с монтажем  автоматов, устанавливаемые в нише распорными дюбелями, масса щитка до 6 кг </t>
  </si>
  <si>
    <t>Установка автомата на дин-рейку</t>
  </si>
  <si>
    <t>Прокладка кабеля трех-пятижильный по установленным конструкциям и лоткам с установкой ответвительных коробок: в помещениях с нормальной средой сечением жилы до 10 мм2</t>
  </si>
  <si>
    <t>Прокладка провода группового в защитной оболочке или кабеля трех-пятижильный под штукатурку по стенам или в бороздах</t>
  </si>
  <si>
    <t>Установка сушилки для рук</t>
  </si>
  <si>
    <t>Смена отдельных участков трубопроводов с заготовкой труб в построечных условиях диаметром до 20 мм</t>
  </si>
  <si>
    <t xml:space="preserve">Смена отдельных участков трубопроводов отопления из стальных труб на трубопроводы из полипропилена с запорной арматурой с заготовкой труб в построечных условиях диаметром до 32 мм  </t>
  </si>
  <si>
    <t xml:space="preserve">Смена отдельных участков трубопроводов отопления из стальных труб на трубопроводы из полипропилена с запорной арматурой с заготовкой труб в построечных условиях диаметром до 50 мм  </t>
  </si>
  <si>
    <t xml:space="preserve">Смена отдельных участков трубопроводов отопления из стальных труб на трубопроводы из полипропилена с запорной арматурой с заготовкой труб в построечных условиях диаметром до 80 мм  </t>
  </si>
  <si>
    <t>Демонтаж радиаторов весом до 80 кг</t>
  </si>
  <si>
    <t xml:space="preserve"> Установка радиаторов алюминиевых и биметаллических с креплением к полу с числом секций: свыше 4 до 10</t>
  </si>
  <si>
    <t>Смена воздушных кранов радиаторов</t>
  </si>
  <si>
    <t>Снятие смесителя с душевой сеткой</t>
  </si>
  <si>
    <t>Снятие смесителя без душевой сетки</t>
  </si>
  <si>
    <t>Снятие водомеров диаметром до 50 мм</t>
  </si>
  <si>
    <t>Снятие водоподогревателей</t>
  </si>
  <si>
    <t>Демонтаж умывальников и раковин</t>
  </si>
  <si>
    <t>Демонтаж унитазов и писсуаров</t>
  </si>
  <si>
    <t>Демонтаж моек</t>
  </si>
  <si>
    <t>Демонтаж смывных труб</t>
  </si>
  <si>
    <t>Демонтаж сидений к унитазам</t>
  </si>
  <si>
    <t>Демонтаж сифонов</t>
  </si>
  <si>
    <t>Демонтаж смывных бачков чугунных или фаянсовых на стене</t>
  </si>
  <si>
    <t>Демонтаж смывных бачков пластмассовых на стене</t>
  </si>
  <si>
    <t>Демонтаж смывных бачков фаянсовых на унитазе</t>
  </si>
  <si>
    <t>1. Разборка покрытий с очисткой материалов и оснований.
2. Укладка на строительной площадке.</t>
  </si>
  <si>
    <t>Замена внутренних трубопроводов водоснабжения металлических на  полипропиленовый диаметром до 15 мм ( с установкой фитингов)</t>
  </si>
  <si>
    <t>Замена внутренних трубопроводов водоснабжения металлических на  полипропиленовый диаметром до 20 мм ( с установкой фитингов)</t>
  </si>
  <si>
    <t>Замена внутренних трубопроводов водоснабжения металлических на  полипропиленовый диаметром до 25 мм ( с установкой фитингов)</t>
  </si>
  <si>
    <t>Смена трубопроводов из полиэтиленовых канализационных труб диаметром до 50 мм</t>
  </si>
  <si>
    <t>Смена трубопроводов из полиэтиленовых канализационных труб диаметром до 100 мм</t>
  </si>
  <si>
    <t>Разборка трубопроводов из чугунных канализационных труб диаметром 50 мм</t>
  </si>
  <si>
    <t>Разборка трубопроводов из чугунных канализационных труб диаметром 100 мм</t>
  </si>
  <si>
    <t>Прокладка трубопроводов канализации из полиэтиленовых труб высокой плотности диаметром 50 мм</t>
  </si>
  <si>
    <t>Прокладка трубопроводов канализации из полиэтиленовых труб высокой плотности диаметром 110 мм</t>
  </si>
  <si>
    <t>Смена унитазов типа "Компакт"</t>
  </si>
  <si>
    <t xml:space="preserve">Смена манжетов гофры к унитазам </t>
  </si>
  <si>
    <t>Смена умывальников</t>
  </si>
  <si>
    <t>Смена сифонов на полиэтиленовый</t>
  </si>
  <si>
    <t>Смена смесителей без душевой сетки</t>
  </si>
  <si>
    <t>Смена смесителей с душевой сеткой</t>
  </si>
  <si>
    <t>Смена закрытой вентильной головки для смесителей холодной и горячей воды</t>
  </si>
  <si>
    <t>Смена гибких подводок</t>
  </si>
  <si>
    <t>Смена трапов диаметром до 50 мм</t>
  </si>
  <si>
    <t>Смена вентилей и клапанов обратных муфтовых диаметром до 20 мм</t>
  </si>
  <si>
    <t>Смена вентилей и клапанов обратных муфтовых диаметром до 32 мм</t>
  </si>
  <si>
    <t>Смена вентилей и клапанов обратных муфтовых диаметром до 50 мм</t>
  </si>
  <si>
    <t>Смена кранов писсуарных</t>
  </si>
  <si>
    <t>Смена кранов водоразборных и туалетных</t>
  </si>
  <si>
    <t>Смена задвижек диаметром 50 мм</t>
  </si>
  <si>
    <t>Смена задвижек диаметром 100 мм</t>
  </si>
  <si>
    <t>Смена задвижек диаметром 150 мм</t>
  </si>
  <si>
    <t>Смена полотенцесушителей</t>
  </si>
  <si>
    <t>Смена водомеров диаметром до 65 мм</t>
  </si>
  <si>
    <t>Смена водомеров диаметром до 100 мм</t>
  </si>
  <si>
    <t>Монтаж водонагревателей электрических накопительных (емкостных) объемом до 50 л</t>
  </si>
  <si>
    <t>Монтаж водонагревателей электрических накопительных (емкостных) объемом свыше 50 до 100 л</t>
  </si>
  <si>
    <t>Монтаж водонагревателей электрических накопительных (емкостных) объемом свыше 100 л</t>
  </si>
  <si>
    <t>Установка счетчиков (водомеров) диаметром до 40 мм</t>
  </si>
  <si>
    <t>Установка счетчиков (водомеров) диаметром до 50 мм</t>
  </si>
  <si>
    <t>Разборка трубопроводов водоснабжения из чугунных труб диаметром 50 мм</t>
  </si>
  <si>
    <t>Разборка трубопроводов водоснабжения из чугунных труб диаметром 100 мм</t>
  </si>
  <si>
    <t>Разборка трубопроводов водоснабжения из чугунных труб диаметром 150 мм</t>
  </si>
  <si>
    <t>Разборка трубопроводов канализации из чугунных труб диаметром 50 мм</t>
  </si>
  <si>
    <t>Разборка трубопроводов канализации из чугунных труб диаметром 100 мм</t>
  </si>
  <si>
    <t>Разборка трубопроводов канализации из чугунных труб диаметром 150 мм</t>
  </si>
  <si>
    <t>Укладка трубопроводов из полиэтиленовых труб диаметром 50 мм</t>
  </si>
  <si>
    <t>Укладка трубопроводов из полиэтиленовых труб диаметром 63 мм</t>
  </si>
  <si>
    <t>Укладка трубопроводов из полиэтиленовых труб диаметром 110 мм</t>
  </si>
  <si>
    <t>Укладка трубопроводов из полиэтиленовых труб диаметром 125 мм</t>
  </si>
  <si>
    <t>Укладка трубопроводов из полиэтиленовых труб диаметром 160 мм</t>
  </si>
  <si>
    <t>Разборка воздуховодов из листовой стали толщиной до 0,9 мм диаметром/периметром до 165 мм /540 мм</t>
  </si>
  <si>
    <t>Разборка воздуховодов из листовой стали толщиной до 0,9 мм диаметром/периметром до 320 мм /1000 мм</t>
  </si>
  <si>
    <t>Разборка воздуховодов из листовой стали толщиной до 0,9 мм диаметром/периметром до 495 мм /1550 мм</t>
  </si>
  <si>
    <t>Разборка воздуховодов из листовой стали толщиной 1-2 мм диаметром/периметром до 165 мм /540 мм</t>
  </si>
  <si>
    <t>Разборка воздуховодов из листовой стали толщиной 1-2 мм диаметром/периметром до 320 мм /1000 мм</t>
  </si>
  <si>
    <t>Разборка воздуховодов из листовой стали толщиной 1-2 мм диаметром/периметром до 495 мм /1550 мм</t>
  </si>
  <si>
    <t>Разборка воздуховодов из листовой стали толщиной 1-2 мм диаметром/периметром до 660 мм /2070 мм</t>
  </si>
  <si>
    <t>Разборка воздуховодов из листовой стали толщиной до 0,9 мм диаметром/периметром до 660 мм /2070 мм</t>
  </si>
  <si>
    <t>Разборка воздуховодов из листовой стали толщиной до 0,9 мм диаметром/периметром до 885 мм /2780 мм</t>
  </si>
  <si>
    <t>Разборка воздуховодов из листовой стали толщиной 1-2 мм диаметром/периметром до 885 мм /2780 мм</t>
  </si>
  <si>
    <t>Прокладка воздуховодов из листовой, оцинкованной стали и алюминия класса Н (нормальные) толщиной 0,5 мм, диаметром до 200 мм</t>
  </si>
  <si>
    <t>Прокладка воздуховодов из листовой, оцинкованной стали и алюминия класса Н (нормальные) толщиной 0,5 мм, периметром до 600 мм</t>
  </si>
  <si>
    <t>Прокладка воздуховодов из листовой, оцинкованной стали и алюминия класса Н (нормальные) толщиной 0,7 мм, диаметром от 500 до 560 мм</t>
  </si>
  <si>
    <t>Прокладка воздуховодов из листовой, оцинкованной стали и алюминия класса Н (нормальные) толщиной 0,7 мм, диаметром до 800 мм</t>
  </si>
  <si>
    <t>Прокладка воздуховодов из листовой, оцинкованной стали и алюминия класса Н (нормальные) толщиной 0,7 мм, периметром до 1000 мм</t>
  </si>
  <si>
    <t>Прокладка воздуховодов из листовой, оцинкованной стали и алюминия класса Н (нормальные) толщиной 0,7 мм, периметром от 1100 до 1600 мм</t>
  </si>
  <si>
    <t>Прокладка воздуховодов из листовой, оцинкованной стали и алюминия класса Н (нормальные) толщиной 0,9 мм, периметром до 4500 мм</t>
  </si>
  <si>
    <t>Прокладка воздуховодов из листовой, оцинкованной стали и алюминия класса Н (нормальные) толщиной 1,0 мм, диаметром от 900 до 1000 мм</t>
  </si>
  <si>
    <t>Демонтаж осевых вентиляторов весом до 0,05 т</t>
  </si>
  <si>
    <t>Демонтаж осевых вентиляторов весом до 0,1 т</t>
  </si>
  <si>
    <t>Установка вентиляторов осевых массой до 0,025 т</t>
  </si>
  <si>
    <t>Установка вентиляторов осевых массой до 0,05 т</t>
  </si>
  <si>
    <t>Установка вентиляторов осевых массой до 0,1 т</t>
  </si>
  <si>
    <t>Устройство ворот распашных с установкой столбов металлических</t>
  </si>
  <si>
    <t>Устройство калиток с установкой столбов металлических</t>
  </si>
  <si>
    <t>Демонтаж ворот распашных с демонтажом столбов металлических</t>
  </si>
  <si>
    <t xml:space="preserve">Демонтаж откатных ворот с ручным управлением </t>
  </si>
  <si>
    <t xml:space="preserve">1.Снятие/срезка ворот
2. Демонтаж металлических стоек
3. Засыпка ям грунтом с трамбованием.
</t>
  </si>
  <si>
    <t xml:space="preserve">1.Снятие/срезка ворот
2. Демонтаж металлических стоек
3. Разборка закладных деталей
4. Засыпка ям грунтом с трамбованием.
</t>
  </si>
  <si>
    <t xml:space="preserve">Демонтаж калиток: с демонтажом столбов металлических </t>
  </si>
  <si>
    <t xml:space="preserve">1.Снятие/срезка калиток
2. Демонтаж металлических стоек
3. Засыпка ям грунтом с трамбованием.
</t>
  </si>
  <si>
    <t>1.Снятие/срезка калиток</t>
  </si>
  <si>
    <t>Разработка грунта вручную в траншеях глубиной до 2 м без креплений с откосами, группа грунтов 2</t>
  </si>
  <si>
    <t>Копание ям вручную без креплений для стоек и столбов без откосов глубиной до 0,7 м, группа грунтов 2</t>
  </si>
  <si>
    <t>Засыпка вручную траншей, пазух котлованов и ям, группа грунтов 1</t>
  </si>
  <si>
    <t>Откачка воды электрическими и механическими насосами</t>
  </si>
  <si>
    <t xml:space="preserve">Установка сплит-систем с внутренним блоком настенного типа мощностью до 5 кВт </t>
  </si>
  <si>
    <t>Демонтаж наружнего блока кондиционера с кронштейнами при ремонте фасада здания</t>
  </si>
  <si>
    <t>Установка ранее демонтированного наружнего блока кондиционера с кронштейнами после ремонта фасада здания</t>
  </si>
  <si>
    <t xml:space="preserve">Установка внутреннего блока настенного типа мощностью до 5 кВт </t>
  </si>
  <si>
    <t>Окраска масляными составами ранее окрашенных поверхностей труб стальных за 1 раз</t>
  </si>
  <si>
    <t>Окраска масляными составами ранее окрашенных поверхностей труб стальных за 2 раза</t>
  </si>
  <si>
    <t>Окраска масляными составами ранее окрашенных металлических решеток и оград без рельефа за 1 раз</t>
  </si>
  <si>
    <t>Окраска масляными составами ранее окрашенных металлических решеток и оград без рельефа за 2 раза</t>
  </si>
  <si>
    <t>Окраска масляными составами ранее окрашенных больших металлических поверхностей (кроме крыш) за два раза</t>
  </si>
  <si>
    <t>Огрунтовка металлических поверхностей за один раз грунтовкой ГФ-021</t>
  </si>
  <si>
    <t>Окраска металлических огрунтованных поверхностей эмалью ПФ-115</t>
  </si>
  <si>
    <t>Масляная окраска металлических поверхностей решеток, переплетов, труб диаметром менее 50 мм и т.п., количество окрасок 2</t>
  </si>
  <si>
    <t>Масляная окраска металлических поверхностей больших (кроме кровель), количество окрасок 2</t>
  </si>
  <si>
    <t>Масляная окраска металлических поверхностей больших (кроме кровель), количество окрасок 1</t>
  </si>
  <si>
    <t>1. Очистка оснований.
2. Кирковка с поливкой водой, со сгребанием, перемещением и последующим разравниванием вскиркованного материала, .</t>
  </si>
  <si>
    <t>Установка номерных табличек с диспетчерскими наименованиями</t>
  </si>
  <si>
    <t xml:space="preserve">
1. Разборка покрытия и основания.
2. Сгребание материала, полученного от разборки.
</t>
  </si>
  <si>
    <t>Наружная облицовка поверхности стен в вертикальном исполнении по металлическому каркасу (с его устройством): металлосайдингом без пароизоляционного слоя</t>
  </si>
  <si>
    <t>Окраска масляными составами ранее окрашенных металлических покрытий отдельных карнизов, брандмауэрных стен, парапетов, зонтов, сандриков, подоконных отливов, металлических балок, прогонов и других мелких покрытий: за два раза с земли и лесов</t>
  </si>
  <si>
    <t>1. Устройство прокладочной изоляции из рулонных кровельных материалов.</t>
  </si>
  <si>
    <t>1. Разметка проектного положения металлического каркаса.
2. Установка и крепление кронштейна выравнивающего к конструкциям здания дюбелями.
3. Установка П-образных направляющих профилей в кронштейны с креплением.
4. Срезка излишков кронштейна.
5. Установка углов и нащельников с креплением самонарезающими винтами.
6. Установка панели металлосайдинга с креплением самонарезающими винтами.</t>
  </si>
  <si>
    <t>1. Выгрузка и перемещение материалов к месту производства работ.
2. Демонтаж негодного облицовочного материала и каркаса.
3. Раскрой нового материала.
4. Монтаж нового каркаса и облицовочного материала.</t>
  </si>
  <si>
    <t>Замена элементов облицовки вентилируемого фасада с заменой каркаса: композитных панелей, площадью в одном месте до 1 м2</t>
  </si>
  <si>
    <t>Замена элементов облицовки вентилируемого фасада с заменой каркаса: композитных панелей, площадью в одном месте от 1 м2 до 5 м2</t>
  </si>
  <si>
    <t>Замена элементов облицовки вентилируемого фасада с заменой каркаса: композитных панелей, площадью в одном месте свыше 5 м2</t>
  </si>
  <si>
    <t>1. Торцовка концов труб.
2. Сварка труб в плети.
3. Опускание и укладка плетей труб в траншею.
4. Гидравлическое испытание.
5. Присыпка трубопровода слоем грунта толщиной 10 см.</t>
  </si>
  <si>
    <t>Установка в жилых и общественных зданиях оконных блоков из ПВХ профилей глухих с площадью проема до 2 м2</t>
  </si>
  <si>
    <t xml:space="preserve">Установка в жилых и общественных зданиях оконных блоков из ПВХ профилей глухих с площадью проема более 2 м2  </t>
  </si>
  <si>
    <t xml:space="preserve">Установка в жилых и общественных зданиях оконных блоков из ПВХ профилей поворотных (откидных, поворотно-откидных) с площадью проема более 2 м2 одностворчатых </t>
  </si>
  <si>
    <t>Установка в жилых и общественных зданиях оконных блоков из ПВХ профилей: поворотных (откидных, поворотно-откидных) с площадью проема до 2 м2 двухстворчатых</t>
  </si>
  <si>
    <t>Установка в жилых и общественных зданиях оконных блоков из ПВХ профилей: поворотных (откидных, поворотно-откидных) с площадью проема более 2 м2 двухстворчатых</t>
  </si>
  <si>
    <t xml:space="preserve">Установка в жилых и общественных зданиях оконных блоков из ПВХ профилей поворотных (откидных, поворотно-откидных) с площадью проема до 2 м2 трехстворчатых, в том числе при наличии створок глухого остекления  </t>
  </si>
  <si>
    <t xml:space="preserve">Установка в жилых и общественных зданиях оконных блоков из ПВХ профилей поворотных (откидных, поворотно-откидных) с площадью проема более 2 м2 трехстворчатых, в том числе при наличии створок глухого остекления </t>
  </si>
  <si>
    <t>Установка светильника на кронштейнах, прожектор на здания, заборах</t>
  </si>
  <si>
    <t>Укладка трубопроводов из полиэтиленовых труб диаметром 32 мм</t>
  </si>
  <si>
    <t>Демонтаж воздуховодов из листовой оцинкованной стали и алюминия класса Н (нормальные) толщиной 0,5 мм, диаметром до 200 мм</t>
  </si>
  <si>
    <t>Демонтаж железобетонных оград из панелей длиной 3 м</t>
  </si>
  <si>
    <t>1. Демонтаж железобетонной ограды.</t>
  </si>
  <si>
    <t>Устройство заграждений из готовых металлических решетчатых панелей высотой до 2 м</t>
  </si>
  <si>
    <t>Подготовка почвы для устройства партерного и обыкновенного газона без внесения растительной земли механизированным способом</t>
  </si>
  <si>
    <t>Подготовка почвы для устройства партерного и обыкновенного газона без внесения растительной земли вручную</t>
  </si>
  <si>
    <t>1. Нарезка пленки по размеру.
2.  Крепление пленки.</t>
  </si>
  <si>
    <t xml:space="preserve">Изменение толщины слоя выравнивающих стяжек цементно-песчаных на 1 мм от толщины 15 мм </t>
  </si>
  <si>
    <t>Изменение толщины слоя цементобетонных покрытий однослойных средствами малой механизации на каждый 1см от толщины 20 см</t>
  </si>
  <si>
    <t xml:space="preserve">Изменение толщины слоя при разборке покрытий цементных полов на каждые 5мм от толщины 150мм </t>
  </si>
  <si>
    <t>Изменение толщины слоя на каждые 5 мм при разборке стяжек бетонных отбойных молотком от толщины 20 мм</t>
  </si>
  <si>
    <t>Разборка отбойным молотком стяжек толщиной 20 мм цементных, бетонных с кирпичным щебнем</t>
  </si>
  <si>
    <t>Изменение толщины слоя на каждые 5 мм при разборке стяжки цементной, бетонной с кирпичным щебнем отбойным молотком толщиной 20 мм</t>
  </si>
  <si>
    <t>Изменение толщины слоя на каждые 5 мм от толщины 20 мм при разборке стяжки бетонной вручную</t>
  </si>
  <si>
    <t xml:space="preserve">Изменение толщины слоя на каждые 5 мм от толщины 20 мм при разборке стяжки цементной, бетонной с кирпичным щебнем вручную </t>
  </si>
  <si>
    <t xml:space="preserve">Изменение толщины слоя цементной стяжки на каждые 5 мм от толщины 20 мм </t>
  </si>
  <si>
    <t>Изменение толщины бетонного покрытия на каждые 5 мм от толщины 30 мм</t>
  </si>
  <si>
    <t>Изменение толщины слоя гидроизоляции обмазочной от толщины 2 мм на каждый последующий 1 мм</t>
  </si>
  <si>
    <t>Установка металлических оград по металлическим столбам без цоколя из сетчатых панелей (сетка рабица), с учетом установки столбов</t>
  </si>
  <si>
    <t>Установка металлических оград по железобетонным столбам без цоколя из профилированного листа</t>
  </si>
  <si>
    <t>Изменение толщины слоя на каждые 5 см при устройстве партерного и обыкновенного газона с внесением растительной земли слоем 15 см вручную</t>
  </si>
  <si>
    <t>Изменение на каждые 0,5 кирпича толщины сверления  отверстий в кирпичных стенах электроперфоратором диаметром 20 мм</t>
  </si>
  <si>
    <t>Изменение глубины сверления вертикальных отв. в бетонных конструкциях полов перфоратором диам.20 мм на каждые 10мм после 200мм</t>
  </si>
  <si>
    <t>1. Подготовка готового основания.
2. Устройство выравнивающих стяжек.</t>
  </si>
  <si>
    <t>1. Установка и снятие временных разгрузочных креплений.
2. Удаление негодного элемента.
3. Заготовка и установка нового элемента.</t>
  </si>
  <si>
    <t>1. Установка и крепление деревянных прокладок со штырями в местах устройства шва расширения и установка штырей в продольных швах и швах сжатия.
2. Укладка бетона с уплотнением и отделкой покрытия машинами.</t>
  </si>
  <si>
    <t>1. Смачивание основания водой.
2. Установка маячных реек.
3. Прием и укладка готовой бетонной смеси с разравниванием.
4. Уплотнение бетона и выравнивание поверхности.
5. Укладка фильтрующих полотен и отсасывающего мата.
6. Вакуумирование.
7. Снятие, очистка и промывка фильтрующих полотен и отсасывающего мата.
8. Снятие, очистка маячных реек и заделка оставшихся борозд.
9. Заглаживание и затирка поверхности покрытия.</t>
  </si>
  <si>
    <t>Изменении толщины слоя покрытия из горячих асфальтобетонных смесей на каждые 0,5 см при устройстве асфальтоукладчиками третьего типоразмера толщиной слоя 4 см</t>
  </si>
  <si>
    <t>1. Рытье ям под фундаменты или столбы с обратной засыпкой и трамбованием.
2. Установка столбов в ямы с заделкой бетоном.
3. Установка монтажных изделий со сваркой.
4. Навеска панелей на столбы с закреплением.
5. Укладка кирпичных подкладок под столбы.</t>
  </si>
  <si>
    <t>Устройство калиток: без установки столбов при металлических оградах и оградах из панелей</t>
  </si>
  <si>
    <t>1. Дозировка составляющих.
2. Перемешивание песка или крошки с цементом.
3. Приготовление цементного прыска или известкового молока.
4. Затворение составляющих водой или известковым молоком.</t>
  </si>
  <si>
    <t>1. Загрузка растворосмесителя составляющими с дозировкой их и подноской вручную.
2. Приготовление раствора в растворосмесителе.</t>
  </si>
  <si>
    <t>1. Планировка места установки наружных лесов.
2. Сборка и установка инвентарных лесов с устройством настилов, ограждений, стремянок и ходовых лестниц.
3. Разборка лесов.
4. Восстановительный ремонт деталей лесов при каждом обороте их.
5. Завозка готовых элементов лесов с приобъектного склада на объект и отвозка их с объекта на приобъектный склад.</t>
  </si>
  <si>
    <t>1. Разметка и нарезка уголка.
2. Нанесение клея для крепления изделий.
3. Наклеивание уголка.</t>
  </si>
  <si>
    <t>1. Приготовление фуговочной смеси вручную.
2. Расчистка и углубление швов.
3. Смачивание мокрой кисточкой.
4. Затирка швов приготовленным раствором.
5. Протирка поверхности.</t>
  </si>
  <si>
    <t>1. Подготовка технологического отверстия вентиляционной системы.
2. Разметка и сверление отверстий для креплений вентиляционной решетки с последующей установкой дюбеля.
3. Нанесение герметика по периметру вентиляционной решетки.
4. Установка вентиляционной решетки с креплением шурупами.</t>
  </si>
  <si>
    <t>1. Очистка поврежденных мест от краски, замазки и ржавчины.
2. Выправка загибов и заусенец на ремонтируемых местах.
3. Промазка фальцев и свищей.</t>
  </si>
  <si>
    <t>1. Раскрой брусков и досок.
2. Крепление элементов обрешетки гвоздями.</t>
  </si>
  <si>
    <t>1. Вырубка с расчисткой и подготовкой поврежденных мест.
2. Заделка выбоин цементным раствором с железнением.</t>
  </si>
  <si>
    <t>1. Вырубка негодной части кровли.
2. Заготовка новых листов (картин, заплат).
3. Постановка новых листов с закреплением.</t>
  </si>
  <si>
    <t>1. Заготовка и установка прямых звеньев труб с креплением их.</t>
  </si>
  <si>
    <t>1. Разборка креплений.
2. Разборка на элементы.
3. Укладка на стройплощадке.</t>
  </si>
  <si>
    <t xml:space="preserve">Демонтаж калиток: без демонтажа столбов при металлических оградах и оградах из панелей </t>
  </si>
  <si>
    <t>.Ликвидация следов протечки размером до 1 м2: на потолке</t>
  </si>
  <si>
    <t>Ликвидация следов протечки размером до 1 м2 с дополнительной окраской места протечки белилами масляными: на потолке</t>
  </si>
  <si>
    <t>Ликвидация следов протечки размером до 1 м2 с дополнительной окраской ржавого места протечки масляной эмалью: на потолке</t>
  </si>
  <si>
    <t>1.Удаление поврежденных мест.
2.Установка новых листов с подгонкой по месту.
3. Заделка стыков.</t>
  </si>
  <si>
    <t>1.Удаление повреждённых
2.Установка новых листов с подгонкой по месту
3.Заделка стыков.</t>
  </si>
  <si>
    <t>Ремонт потолков, облицованных гипсокартонными листами, площадью ремонтируемых мест: до 1 м2 (замена плит в подвесных потолках без замены каркаса)</t>
  </si>
  <si>
    <t>.Ремонт потолков, облицованных гипсокартонными листами, площадью ремонтируемых мест: свыше 1 до 5 м2 (замена плит в подвесных потолках без замены каркаса)</t>
  </si>
  <si>
    <t>1.Очистка места от загрязнения
2.Протравка купоросом
3.Приготовление состава
4.Проолифка
5.Окраска места</t>
  </si>
  <si>
    <t>1 место</t>
  </si>
  <si>
    <t xml:space="preserve"> Облицовка стен гипсокартонными листами на клее</t>
  </si>
  <si>
    <t xml:space="preserve">1.Подготовка поверхности под облицовку. 
2.Приклеивание гипсокартонных листов к стенам. 
3.Заделка шпатлёвкой стыков между гипсокартонными листами. 
4.Укладка армирующей ленты на слой шпатлёвки. 
5.Устройство накрывочного слоя шпатлёвки.
6.Шлифование зашпатлёванной поверхности. 
7.Грунтование поверхности под декоративную отделку. </t>
  </si>
  <si>
    <t>Ликвидация следов протечки размером до 1 м2: на стене</t>
  </si>
  <si>
    <t>.Ликвидация следов протечки размером до 1 м2 с дополнительной окраской места протечки белилами масляными: на стене</t>
  </si>
  <si>
    <t>Ликвидация следов протечки размером до 1 м2 с дополнительной окраской ржавого места протечки масляной эмалью: на стене</t>
  </si>
  <si>
    <t xml:space="preserve">1.Распаковка и проверка светильника. 
2.Разделка конца кабеля с зачисткой жил. 
3.Присоединение кабеля соединительными клеммами. 
4.Установка светильника в проектное положение. 
5.Проверка работоспособности. </t>
  </si>
  <si>
    <t>1.Распаковка и проверка светильника. 
2.Разделка конца кабеля с зачисткой жил. 
3.Бурение отверстий и установка шпилек. 
4.Установка светильника в проектное положение. 
5.Присоединение кабеля. 
6.Сборка светильника.
7.Проверка работоспособности</t>
  </si>
  <si>
    <t xml:space="preserve">1.Распаковка и проверка светильника.
2.Разделка конца кабеля с зачисткой жил. 
3.Снятие и установка потолочной решётки. 
4.Вырезание отверстия в потолочной решётке. 
5.Установка крепления (переходника) для круглого светильника. 
6.Установка светильника. 
7.Присоединение кабеля. 
Проверка работоспособности. </t>
  </si>
  <si>
    <t xml:space="preserve">1.Снятие плафона или рассеивателя (при необходимости). 
2.Снятие светильника. 
3.Установка нового светильника. 
4.Установка плафона или рассеивателя (при необходимости). 
5.Проверка работы светильника. </t>
  </si>
  <si>
    <t xml:space="preserve">1.Распаковка и проверка светильника.
2.Разделка конца кабеля с зачисткой жил.
3.Разметка места установки светильника.
4.Установка светильника.
5.Присоединение кабеля. 
6.Проверка работоспособности. </t>
  </si>
  <si>
    <t>Разборка покрытий и оснований: асфальтобетонных, цементобетонных, щебеночных слоев экскаватором-погрузчиком</t>
  </si>
  <si>
    <t xml:space="preserve">1.Разборка слоёв покрытий и оснований. 
2.Погрузка разобранных слоёв покрытия и основания в автомобиль-самосвал. </t>
  </si>
  <si>
    <t>1.Подгонка, резка и укладка плит.</t>
  </si>
  <si>
    <t>Утепление покрытий плитами: из легких (ячеистых) бетонов или фибролита насухо</t>
  </si>
  <si>
    <t>1. Подготовка основания.
2. Укладка плит насухо.</t>
  </si>
  <si>
    <t>Изоляция изделиями из волокнистых и зернистых материалов с креплением на клее и дюбелями холодных поверхностей: внутренних стен и перегородок</t>
  </si>
  <si>
    <t>1. Монтаж утеплителя на клеевой состав.
2. Механическое закрепление теплоизоляционных плит дюбелями</t>
  </si>
  <si>
    <t>Устройство стяжек по бетонному основанию из самовыравнивающегося однокомпонентного состава: в два слоя</t>
  </si>
  <si>
    <t xml:space="preserve">1. Подготовка основания.
2. Огрунтовка поверхности в два слоя.
3. Нанесение самовыравнивающегося однокомпонентного состава в два слоя.
</t>
  </si>
  <si>
    <t xml:space="preserve">Регулирование высотного положения крышек колодцев с подъемом на высоту: свыше 5 до 10 см
Поправки к: </t>
  </si>
  <si>
    <t>Регулирование высотного положения крышек колодцев с подъемом на высоту: свыше 10 до 18 см</t>
  </si>
  <si>
    <t>Регулирование высотного положения крышек колодцев с подъемом на высоту:  свыше 18 до 25 см</t>
  </si>
  <si>
    <t>Спецавтомашины типа УАЗ (доставка бригады до места работ и обратно)</t>
  </si>
  <si>
    <t>Вывоз и утилизация мусора контейнерами вместимостью 8 м3</t>
  </si>
  <si>
    <t>Вывоз и утилизация мусора контейнерами вместимостью 27 м3</t>
  </si>
  <si>
    <t>Примечания:</t>
  </si>
  <si>
    <t>* Объем выполнения работ ориентировочный. Необходимый объем работ будет определен по факту выполнения.</t>
  </si>
  <si>
    <t>А.С. Пятанов</t>
  </si>
  <si>
    <t>Начальник СЭЗиС_____________________________________________</t>
  </si>
  <si>
    <t>1. Очистка от грязи.                                                                                                2. Расшивка трещин.                                                                                              3. Подмазка трещин, выбоин и расчищенных мест со сглаживанием.                                                                                                       4. Шлифовка подмазанных мест.                                                                            5. Огрунтовка.                                                                                                              6. Окраска</t>
  </si>
  <si>
    <t>1. Очистка от загрязнений.                                                                                                                    2. Расчистка отстающей краски.                                                                                             3. Расшивка трещин и щелей.                                                                                   4. Огрунтовка.                                                                                                                   5. Подмазка трещин и выбоин.                                                                                               6. Шлифовка подмазанных мест.                                                                                 7. Шпатлевка подмазанных и расчищенных мест.                                                                                 8. Шлифовка шпатлевки.                                                                                                                  9. Вторая шпатлевка.                                                                                                                            10. Огрунтовка.                                                                                                                                 11. Первая окраска.                                                                                                    12. Шлифовка окрашенной поверхности.                                                                     13. Вторая окраска.</t>
  </si>
  <si>
    <t>1. Очистка от грязи.                                                                                                               2. Расшивка трещин.                                                                                                  3. Подмазка трещин, выбоин и расчищенных мест со сглаживанием.                                                                                                       4. Шлифовка подмазанных мест.                                                                            5. Огрунтовка.                                                                                                              6. Окраска</t>
  </si>
  <si>
    <t>Установка тепловой завесы входной группы</t>
  </si>
  <si>
    <t>Теплоизоляция чердачных перекрытий с использованием экструзионного пенополистирола (утепление кровель производственных зданий)</t>
  </si>
  <si>
    <t>Ремонт и восстановление герметизации горизонтальных и вертикальных стыков стеновых панелей мастикой: вулканизирующейся тиоколовой или монтажной пеной</t>
  </si>
  <si>
    <t xml:space="preserve">Демонтаж металлических ограждений 
</t>
  </si>
  <si>
    <t>Антисептирование водными растворами: покрытий по фермам</t>
  </si>
  <si>
    <t xml:space="preserve">Подшивка потолков: досками обшивки </t>
  </si>
  <si>
    <t>Ремонт металлических парапетных решеток</t>
  </si>
  <si>
    <t>1. Выправление погнутых элементов без снятия.                     2. Укрепление отдельных элементов решеток.                                3. Крепление решетки в местах заделки.</t>
  </si>
  <si>
    <t>Разборка обшивки: неоштукатуренных деревянных стен (облицовки стен фасада, оконных, дверных проемов различными материалами с обрешеткой)</t>
  </si>
  <si>
    <t>Постановка болтов: строительных с гайками и шайбами  (постановка дюбелей распорных с металлическим стержнем для креплений утеплителя и пароизоляции)</t>
  </si>
  <si>
    <t xml:space="preserve">1. Постановка болтов
</t>
  </si>
  <si>
    <t>1. Монтаж утеплителя на клеевой состав.                                  2. Механическое закрепление теплоизоляционных плит дюбелями</t>
  </si>
  <si>
    <t>Заделка трещин в кирпичных стенах: цементным раствором (заделка трещин в стенах специальной смесью)</t>
  </si>
  <si>
    <t xml:space="preserve">1. Заделка трещин в стенах специальной смесью.
</t>
  </si>
  <si>
    <t>Устройство козырьков на металлических кронштейнах с покрытием кровельной сталью</t>
  </si>
  <si>
    <t xml:space="preserve">1. Устройство козырьков на металлических кронштейнах с покрытием кровельной сталью </t>
  </si>
  <si>
    <t>1. Очистка основания.                                                                           2. Смазка вяжущими разжиженными материалами стыков и мест примыканий.                                                                             3. Укладка асфальтобетонной смеси с разравниванием и уплотнением.                                                                                    4. Засыпка песком.                                                                                 5. Уплотнение асфальтобетонной смеси валиком.                                       6. Укатка асфальтобетонной смеси катками.</t>
  </si>
  <si>
    <t>Изменение толщины слоя асфальтобетонных покрытий дорожек и тротуаров однослойных из литой мелкозернистой асфальтобетонной смеси на каждый 0,5 см от толщины 3 см</t>
  </si>
  <si>
    <t>Установка рулонных штор, жалюзи</t>
  </si>
  <si>
    <t>1. Сверление отверстий в конструкциях стен с разметкой.
2. Установка анкеров.
3. Установка штор, жалюзи.</t>
  </si>
  <si>
    <t>Железнение цементных покрытий</t>
  </si>
  <si>
    <t>1. Железнение цементных покрытий</t>
  </si>
  <si>
    <t>1. Изготовление элементов решеток из прокатной стали.
2. Сборка конструкции решеток из подготовленных частей.</t>
  </si>
  <si>
    <t>1. Установка решеток.</t>
  </si>
  <si>
    <t>Установка светильника светодиодного панельного, встраиваемого в подвесной потолок плитно-ячеистый, с подключением: соединительными клеммами</t>
  </si>
  <si>
    <t>Установка светильника светодиодного панельного, встраиваемого в подвесной потолок плитно-ячеистый, с подключением: к клеммной колодке светильника.</t>
  </si>
  <si>
    <t>Установка светильника светодиодного накладного и подвесного линейного с креплением на: монтажный лоток</t>
  </si>
  <si>
    <t>Установка светильника светодиодного накладного и подвесного линейного с креплением на: бетонное основание (стена, потолок)</t>
  </si>
  <si>
    <t>Установка светильника светодиодного накладного и подвесного линейного с креплением на: шпильках</t>
  </si>
  <si>
    <t>Установка светильника светодиодного накладного и подвесного одиночного с креплением на: бетонное основание (стена, потолок)</t>
  </si>
  <si>
    <t>Установка светильника светодиодного накладного и подвесного одиночного с креплением на: основание из керамических плиток</t>
  </si>
  <si>
    <t>Установка светильника светодиодногой точечного встраиваемого в подвесной потолок решетчатого (растрового) типа: квадратный</t>
  </si>
  <si>
    <t>Установка светильника светодиодногой точечного встраиваемого в подвесной потолок решетчатого (растрового) типа: круглый</t>
  </si>
  <si>
    <t>Установка светильника светодиодного точечного встраиваемого в реечный алюминиевый потолок</t>
  </si>
  <si>
    <t>Установка светильника светодиодного линейного встраиваемого в несущий профиль эксплуатируемого потолка для чистых помещений</t>
  </si>
  <si>
    <t>Монтаж мелкощитовой опалубки монолитных железобетонных конструкций: фундаментов ленточных и низкорасположенных ростверков (для фундаментов и бетонных и железобетонных антивандальных поясов для ограждений)</t>
  </si>
  <si>
    <t>1. Раскрой и установка досок.
2. Установка щитов опалубки.
3. Крепление элементов опалубки проволокой и строительными гвоздями.
4. Установка арматуры.</t>
  </si>
  <si>
    <t>Демонтаж мелкощитовой опалубки монолитных железобетонных конструкций: фундаментов ленточных и низкорасположенных ростверков</t>
  </si>
  <si>
    <t>1. Демонтаж мелкощитовой опалубки монолитных железобетонных конструкций: фундаментов ленточных и низкорасположенных ростверков</t>
  </si>
  <si>
    <t>Установка: каркасов и сеток в опалубку фундаментов (при необходимости)</t>
  </si>
  <si>
    <t xml:space="preserve">1. Установка каркасов и сеток в опалубку фундаментов </t>
  </si>
  <si>
    <t>1. Подача заготовок арматурных к месту армирования конструкции.                                                                                             2. Установка и выверка заготовок арматурных.</t>
  </si>
  <si>
    <t>Установка: заготовок арматурных в опалубку ленточных фундаментов (при необходимости)</t>
  </si>
  <si>
    <t>1. приём бетонной смеси;                                                                     2. подача бетонной смеси к месту укладки;                                             3. укладка бетонной смеси в конструкцию;                                               4. уплотнение бетонной смеси вибраторами;                                     5. покрытие и снятие укрывочного материала с бетонной поверхности</t>
  </si>
  <si>
    <t>Демонтаж сплит-систем кондиционера при замене внешнего и внутреннего блоков, до 5 кВт</t>
  </si>
  <si>
    <t>Демонтаж внутреннего блока кондиционера при ремонте внутреннего помещения, до 5 кВт</t>
  </si>
  <si>
    <t>Разборка асфальтобетонных покрытий тротуаров толщиной до 4 см: с помощью молотков отбойных пневматических</t>
  </si>
  <si>
    <t>Срезка поверхностного слоя асфальтобетонных дорожных покрытий на щебне марки по дробимости 1000 и более дорожными фрезами при ширине барабана 2000 мм, толщина слоя: до 5 см</t>
  </si>
  <si>
    <t>1. Установка знаков и ограждений с использованием машины дорожного мастера.                                                                   2. Приведение фрезы в рабочее положение.                                     3. Фрезерование асфальтобетонного покрытия с погрузкой на автосамосвалы.                                                                                  4. Приведение фрезы в транспортное положение и перемещение на следующую локальную карту.                                    5. Осмотр барабана, замена резцов и резцедержателей.                              6. Очистка покрытия от остатков асфальтогранулята и смета механизированным способом и вручную в труднодоступных местах, погрузка смета и остатков асфальтогранулята в автосамосвал.                                                          7. Снятие знаков, ограждений и их транспортировка с использованием машины дорожного мастера.</t>
  </si>
  <si>
    <t>Срезка поверхностного слоя асфальтобетонных дорожных покрытий на щебне марки по дробимости 1000 и более дорожными фрезами при ширине барабана 2000 мм, толщина слоя: до 10 см</t>
  </si>
  <si>
    <t xml:space="preserve">Срезка поверхностного слоя асфальтобетонных дорожных покрытий на щебне марки по дробимости до 1000 дорожными фрезами при ширине барабана 2000 мм, толщина слоя: до 5 см
</t>
  </si>
  <si>
    <t xml:space="preserve">Срезка поверхностного слоя асфальтобетонных дорожных покрытий на щебне марки по дробимости до 1000 дорожными фрезами при ширине барабана 2000 мм, толщина слоя: до 10 см
</t>
  </si>
  <si>
    <t xml:space="preserve">Срезка поверхностного слоя асфальтобетонных дорожных покрытий на щебне марки по дробимости 1000 и более дорожными фрезами при ширине барабана 1000 мм, толщина слоя: до 5 см
</t>
  </si>
  <si>
    <t xml:space="preserve">Срезка поверхностного слоя асфальтобетонных дорожных покрытий на щебне марки по дробимости 1000 и более дорожными фрезами при ширине барабана 1000 мм, толщина слоя: до 10 см
</t>
  </si>
  <si>
    <t xml:space="preserve">Срезка поверхностного слоя асфальтобетонных дорожных покрытий на щебне марки по дробимости до 1000 дорожными фрезами при ширине барабана 1000 мм, толщина слоя: до 5 см
</t>
  </si>
  <si>
    <t xml:space="preserve">Срезка поверхностного слоя асфальтобетонных дорожных покрытий на щебне марки по дробимости до 1000 дорожными фрезами при ширине барабана 1000 мм, толщина слоя: до 10 см
</t>
  </si>
  <si>
    <t>Регулирование высотного положения крышек колодцев с подъемом на высоту: до 5 см</t>
  </si>
  <si>
    <t>1. Выгрузка новых железобетонных регулировочных колец с бортового автомобиля.
2. Снятие крышки и корпуса люка.
3. Установка новых железобетонных регулировочных колец с зачисткой и покрытием поверхности цементным раствором.
4. Установка люка на железобетонные регулировочные кольца с цементированием обоймы.</t>
  </si>
  <si>
    <t>Демонтаж ж/б плит (временные дороги, территории стройки, площадки) весом свыше 1,5т до 3,5т</t>
  </si>
  <si>
    <t>Укладка ж/б плит (временные дороги, территории стройки, площадки) весом свыше 1,5т до 3,5т</t>
  </si>
  <si>
    <t xml:space="preserve">Защита элементов фасадов при проведении отделочных работ
</t>
  </si>
  <si>
    <t>Установка электрического конвектора, встраиваемого в конструкцию пола</t>
  </si>
  <si>
    <t>Установка электрообогревательной панели мощностью: 0,75 кВт</t>
  </si>
  <si>
    <t>Установка электрообогревательной панели мощностью: 1 кВт</t>
  </si>
  <si>
    <t>18. Земляные работы</t>
  </si>
  <si>
    <t>19. Снятие и установка кондиционеров</t>
  </si>
  <si>
    <t>20. Окраска металлических поверхностей</t>
  </si>
  <si>
    <t>21. Востановление и ремонт проездов, площадок, газонов</t>
  </si>
  <si>
    <t>22. Вспомогательные работы</t>
  </si>
  <si>
    <t>23. Строительный мусор</t>
  </si>
  <si>
    <t>24. Доставка бригады до места работ и обратно</t>
  </si>
  <si>
    <t>25.  Утилизация мусора с помощью контейнеров</t>
  </si>
  <si>
    <t xml:space="preserve">Устройство асфальтобетонных покрытий дорожек и тротуаров однослойных из литой мелкозернистой асфальтобетонной смеси толщиной 3 см </t>
  </si>
  <si>
    <t>Бетонирование автобетононасосом монолитных железобетонных конструкций: фундаментов ленточных и низкорасположенных ростверков шириной до 600 мм (фундаменты и бетонные и железобетонные антивандальные пояса для ограждений)</t>
  </si>
  <si>
    <t>Изготовление металлических дверей</t>
  </si>
  <si>
    <t>Изготовление металлических решеток для проемов</t>
  </si>
  <si>
    <t>Установка металлических решеток в готовые проемы</t>
  </si>
  <si>
    <t>Вывоз и утилизация мусора  контейнерами вместимостью 8 м3                                                                                  
На территории: Дмитровский муниципальный округ, Городской округ Пушкинский, Сергиево-Посадский городской округ, Талдомский городской округ,  Городской округ Мытищи в период с 01.01.2026 по 30.06.2026</t>
  </si>
  <si>
    <t>Вывоз и утилизация мусора  контейнерами вместимостью 27 м3                                                                                  
На территории: Дмитровский муниципальный округ, Городской округ Пушкинский, Сергиево-Посадский городской округ, Талдомский городской округ,  Городской округ Мытищи в период с 01.01.2026 по 30.06.2026</t>
  </si>
  <si>
    <t>Вывоз и утилизация мусора  контейнерами вместимостью 8 м3                                                                                  
На территории: Дмитровский муниципальный округ, Городской округ Пушкинский, Сергиево-Посадский городской округ, Талдомский городской округ,  Городской округ Мытищи в период с 01.07.2026 по 31.12.2026</t>
  </si>
  <si>
    <t>Вывоз и утилизация мусора  контейнерами вместимостью 27 м3                                                                                  
На территории: Дмитровский муниципальный округ, Городской округ Пушкинский, Сергиево-Посадский городской округ, Талдомский городской округ,  Городской округ Мытищи в период с 01.07.2026 по 31.12.2026</t>
  </si>
  <si>
    <t>Вывоз и утилизация мусора  контейнерами вместимостью 8 м3                                                                                    
На территории: Городской округ Солнечногорск, Городской округ Клин, Городской округ Химки в период с 01.01.2026 по 30.06.2026</t>
  </si>
  <si>
    <t>Вывоз и утилизация мусора  контейнерами вместимостью 27 м3                                                                                    
На территории: Городской округ Солнечногорск, Городской округ Клин, Городской округ Химки в период с 01.01.2026 по 30.06.2026</t>
  </si>
  <si>
    <t>Вывоз и утилизация мусора  контейнерами вместимостью 8 м3                                                                                    
На территории: Городской округ Солнечногорск, Городской округ Клин, Городской округ Химки в период с 01.07.2026 по 31.12.2026</t>
  </si>
  <si>
    <t>Вывоз и утилизация мусора  контейнерами вместимостью 27 м3                                                                                    
На территории: Городской округ Солнечногорск, Городской округ Клин, Городской округ Химки в период с 01.07.2026 по 31.12.2026</t>
  </si>
  <si>
    <t>Вывоз и утилизация мусора  контейнерами вместимостью 8 м3                                                                                               
На территории: Городской округ Красногорск в период с 01.01.2026 по 30.06.2026</t>
  </si>
  <si>
    <t>Вывоз и утилизация мусора  контейнерами вместимостью 27 м3                                                                                               
На территории: Городской округ Красногорск в период с 01.01.2026 по 30.06.2026</t>
  </si>
  <si>
    <t>Вывоз и утилизация мусора  контейнерами вместимостью 8 м3                                                                                               
На территории: Городской округ Красногорск в период с 01.07.2026 по 31.12.2026</t>
  </si>
  <si>
    <t>Вывоз и утилизация мусора  контейнерами вместимостью 27 м3                                                                                               
На территории: Городской округ Красногорск в период с 01.07.2026 по 31.12.2026</t>
  </si>
  <si>
    <t>Вывоз и утилизация мусора  контейнерами вместимостью 8 м3                                                                                  
На территории: Дмитровский муниципальный округ, Городской округ Пушкинский, Сергиево-Посадский городской округ, Талдомский городской округ,  Городской округ Мытищи в период с 01.01.2027 по 30.06.2027</t>
  </si>
  <si>
    <t>Вывоз и утилизация мусора  контейнерами вместимостью 27 м3                                                                                  
На территории: Дмитровский муниципальный округ, Городской округ Пушкинский, Сергиево-Посадский городской округ, Талдомский городской округ,  Городской округ Мытищи в период с 01.01.2027 по 30.06.2027</t>
  </si>
  <si>
    <t>Вывоз и утилизация мусора  контейнерами вместимостью 8 м3                                                                                  
На территории: Дмитровский муниципальный округ, Городской округ Пушкинский, Сергиево-Посадский городской округ, Талдомский городской округ,  Городской округ Мытищи в период с 01.07.2027 по 31.12.2027</t>
  </si>
  <si>
    <t>Вывоз и утилизация мусора  контейнерами вместимостью 27 м3                                                                                  
На территории: Дмитровский муниципальный округ, Городской округ Пушкинский, Сергиево-Посадский городской округ, Талдомский городской округ,  Городской округ Мытищи в период с 01.07.2027 по 31.12.2027</t>
  </si>
  <si>
    <t>Вывоз и утилизация мусора  контейнерами вместимостью 8 м3                                                                                    
На территории: Городской округ Солнечногорск, Городской округ Клин, Городской округ Химки в период с 01.01.2027 по 30.06.2027</t>
  </si>
  <si>
    <t>Вывоз и утилизация мусора  контейнерами вместимостью 27 м3                                                                                    
На территории: Городской округ Солнечногорск, Городской округ Клин, Городской округ Химки в период с 01.01.2027 по 30.06.2027</t>
  </si>
  <si>
    <t>Вывоз и утилизация мусора  контейнерами вместимостью 8 м3                                                                                    
На территории: Городской округ Солнечногорск, Городской округ Клин, Городской округ Химки в период с 01.07.2027 по 31.12.2027</t>
  </si>
  <si>
    <t>Вывоз и утилизация мусора  контейнерами вместимостью 27 м3                                                                                    
На территории: Городской округ Солнечногорск, Городской округ Клин, Городской округ Химки в период с 01.07.2027 по 31.12.2027</t>
  </si>
  <si>
    <t>Вывоз и утилизация мусора  контейнерами вместимостью 8 м3                                                                                               
На территории: Городской округ Красногорск в период с 01.01.2027 по 30.06.2027</t>
  </si>
  <si>
    <t>Вывоз и утилизация мусора  контейнерами вместимостью 27 м3                                                                                               
На территории: Городской округ Красногорск в период с 01.01.2027 по 30.06.2027</t>
  </si>
  <si>
    <t>Вывоз и утилизация мусора  контейнерами вместимостью 8 м3                                                                                               
На территории: Городской округ Красногорск в период с 01.07.2027 по 31.12.2027</t>
  </si>
  <si>
    <t>Вывоз и утилизация мусора  контейнерами вместимостью 27 м3                                                                                               
На территории: Городской округ Красногорск в период с 01.07.2027 по 31.12.2027</t>
  </si>
  <si>
    <t>Перечень единичных стоимостей видов работ</t>
  </si>
  <si>
    <t>Обоснование</t>
  </si>
  <si>
    <t xml:space="preserve">Начальная (предельная) стоимость единицы работ в текущих ценах без учёта стоимости МР, с учётом НДС-22%, руб.
</t>
  </si>
  <si>
    <t>ЛС поз.</t>
  </si>
  <si>
    <t>на выполнение неотложных аварийно-восстановительных работ по ремонту зданий и сооружений расположенных в г. Королев, Сергиево-Посадском, Солнечногорском и Талдомском районах филиала ПАО «Россети Московский регион» - «Северные электрические сети» с целью заключения рамочного договора на 2027 г.</t>
  </si>
  <si>
    <t>Приложение № 2.2. к Техническому заданию</t>
  </si>
  <si>
    <t xml:space="preserve">Предельная стоимость единичных видов работ без учёта стоимости МР и усложняющих условий, руб. без НДС </t>
  </si>
  <si>
    <t>на 2027г.
  с учётом расчётного  индекса-К=1,0795</t>
  </si>
  <si>
    <t xml:space="preserve"> м2</t>
  </si>
  <si>
    <t>1 отверстие</t>
  </si>
  <si>
    <t>м трубы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</si>
</sst>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0.0"/>
    <numFmt numFmtId="165" formatCode="#,##0.00;[Red]\-\ #,##0.00"/>
  </numFmts>
  <fonts count="14" x14ac:knownFonts="1">
    <font>
      <sz val="10"/>
      <name val="Arial"/>
      <charset val="204"/>
    </font>
    <font>
      <sz val="10"/>
      <name val="Arial"/>
      <family val="2"/>
      <charset val="204"/>
    </font>
    <font>
      <sz val="11"/>
      <color theme="1"/>
      <name val="Calibri"/>
      <family val="2"/>
      <scheme val="minor"/>
    </font>
    <font>
      <sz val="11"/>
      <name val="Times New Roman"/>
      <family val="1"/>
      <charset val="204"/>
    </font>
    <font>
      <b/>
      <sz val="11"/>
      <name val="Times New Roman"/>
      <family val="1"/>
      <charset val="204"/>
    </font>
    <font>
      <sz val="11"/>
      <name val="Arial"/>
      <family val="2"/>
      <charset val="204"/>
    </font>
    <font>
      <sz val="11"/>
      <color theme="1"/>
      <name val="Times New Roman"/>
      <family val="1"/>
      <charset val="204"/>
    </font>
    <font>
      <b/>
      <sz val="13"/>
      <name val="Arial"/>
      <family val="2"/>
      <charset val="204"/>
    </font>
    <font>
      <i/>
      <sz val="10"/>
      <name val="Arial"/>
      <family val="2"/>
      <charset val="204"/>
    </font>
    <font>
      <i/>
      <sz val="11"/>
      <name val="Arial"/>
      <family val="2"/>
      <charset val="204"/>
    </font>
    <font>
      <u/>
      <sz val="11"/>
      <name val="Times New Roman"/>
      <family val="1"/>
      <charset val="204"/>
    </font>
    <font>
      <sz val="11"/>
      <color rgb="FFFF0000"/>
      <name val="Times New Roman"/>
      <family val="1"/>
      <charset val="204"/>
    </font>
    <font>
      <sz val="10"/>
      <name val="Arial"/>
      <family val="2"/>
      <charset val="204"/>
    </font>
    <font>
      <i/>
      <sz val="11"/>
      <color theme="1"/>
      <name val="Times New Roman"/>
      <family val="1"/>
      <charset val="204"/>
    </font>
  </fonts>
  <fills count="9">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9" tint="0.59999389629810485"/>
        <bgColor indexed="64"/>
      </patternFill>
    </fill>
    <fill>
      <patternFill patternType="solid">
        <fgColor rgb="FFFFFF00"/>
        <bgColor indexed="64"/>
      </patternFill>
    </fill>
    <fill>
      <patternFill patternType="solid">
        <fgColor theme="2"/>
        <bgColor indexed="64"/>
      </patternFill>
    </fill>
    <fill>
      <patternFill patternType="solid">
        <fgColor theme="6"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1" fillId="0" borderId="0"/>
    <xf numFmtId="0" fontId="2" fillId="0" borderId="0"/>
    <xf numFmtId="0" fontId="1" fillId="0" borderId="0"/>
    <xf numFmtId="43" fontId="12" fillId="0" borderId="0" applyFont="0" applyFill="0" applyBorder="0" applyAlignment="0" applyProtection="0"/>
  </cellStyleXfs>
  <cellXfs count="132">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3" fontId="3" fillId="0" borderId="0" xfId="0" applyNumberFormat="1" applyFont="1" applyAlignment="1">
      <alignment horizontal="center" vertical="center" wrapText="1"/>
    </xf>
    <xf numFmtId="3" fontId="3" fillId="0" borderId="1" xfId="0" applyNumberFormat="1" applyFont="1" applyBorder="1" applyAlignment="1">
      <alignment horizontal="center" vertical="center" wrapText="1"/>
    </xf>
    <xf numFmtId="0" fontId="3" fillId="0" borderId="0" xfId="0" applyFont="1" applyAlignment="1">
      <alignment horizontal="center" vertical="center"/>
    </xf>
    <xf numFmtId="3" fontId="3" fillId="0" borderId="2" xfId="0" applyNumberFormat="1" applyFont="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vertical="center" wrapText="1"/>
    </xf>
    <xf numFmtId="164" fontId="3" fillId="0" borderId="1" xfId="0" applyNumberFormat="1" applyFont="1" applyBorder="1" applyAlignment="1">
      <alignment horizontal="center" vertical="center" wrapText="1"/>
    </xf>
    <xf numFmtId="0" fontId="4" fillId="2" borderId="3" xfId="0" applyFont="1" applyFill="1" applyBorder="1" applyAlignment="1">
      <alignment horizontal="center" vertical="center" wrapText="1"/>
    </xf>
    <xf numFmtId="0" fontId="3" fillId="3" borderId="0" xfId="0" applyFont="1" applyFill="1" applyAlignment="1">
      <alignment horizontal="center" vertical="center" wrapText="1"/>
    </xf>
    <xf numFmtId="0" fontId="3" fillId="3" borderId="1" xfId="0" applyFont="1" applyFill="1" applyBorder="1" applyAlignment="1">
      <alignment wrapText="1"/>
    </xf>
    <xf numFmtId="0" fontId="4" fillId="2" borderId="3" xfId="0" applyFont="1" applyFill="1" applyBorder="1" applyAlignment="1">
      <alignment vertical="center" wrapText="1"/>
    </xf>
    <xf numFmtId="0" fontId="6" fillId="3" borderId="1" xfId="0" applyFont="1" applyFill="1" applyBorder="1" applyAlignment="1">
      <alignment horizontal="left" vertical="center" wrapText="1"/>
    </xf>
    <xf numFmtId="3" fontId="3" fillId="0" borderId="3" xfId="0" applyNumberFormat="1" applyFont="1" applyBorder="1" applyAlignment="1">
      <alignment horizontal="center" vertical="center" wrapText="1"/>
    </xf>
    <xf numFmtId="0" fontId="4" fillId="4" borderId="4" xfId="0" applyFont="1" applyFill="1" applyBorder="1" applyAlignment="1">
      <alignment horizontal="center" vertical="center" wrapText="1"/>
    </xf>
    <xf numFmtId="0" fontId="3" fillId="4" borderId="0" xfId="0" applyFont="1" applyFill="1" applyAlignment="1">
      <alignment vertical="center" wrapText="1"/>
    </xf>
    <xf numFmtId="0" fontId="4" fillId="0" borderId="0" xfId="0" applyFont="1" applyAlignment="1">
      <alignment vertical="top"/>
    </xf>
    <xf numFmtId="0" fontId="3" fillId="0" borderId="0" xfId="0" applyFont="1" applyFill="1" applyAlignment="1">
      <alignment vertical="center" wrapText="1"/>
    </xf>
    <xf numFmtId="0" fontId="4" fillId="0" borderId="0" xfId="0" applyFont="1" applyAlignment="1">
      <alignment horizontal="right" vertical="top"/>
    </xf>
    <xf numFmtId="0" fontId="3"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5" fillId="0" borderId="0" xfId="0" quotePrefix="1" applyFont="1" applyAlignment="1">
      <alignment horizontal="left" vertical="top" wrapText="1"/>
    </xf>
    <xf numFmtId="0" fontId="5" fillId="0" borderId="0" xfId="0" applyFont="1" applyAlignment="1">
      <alignment horizontal="left" vertical="top" wrapText="1"/>
    </xf>
    <xf numFmtId="0" fontId="9" fillId="0" borderId="0" xfId="0" applyFont="1" applyAlignment="1">
      <alignment horizontal="right" vertical="top" wrapText="1"/>
    </xf>
    <xf numFmtId="0" fontId="5" fillId="0" borderId="0" xfId="0" applyFont="1" applyAlignment="1">
      <alignment horizontal="right" vertical="top"/>
    </xf>
    <xf numFmtId="0" fontId="5" fillId="0" borderId="0" xfId="0" applyFont="1" applyAlignment="1">
      <alignment horizontal="left" vertical="top"/>
    </xf>
    <xf numFmtId="165" fontId="5" fillId="0" borderId="0" xfId="0" applyNumberFormat="1" applyFont="1" applyAlignment="1">
      <alignment horizontal="right" vertical="top"/>
    </xf>
    <xf numFmtId="0" fontId="5" fillId="0" borderId="0" xfId="0" applyFont="1" applyAlignment="1">
      <alignment horizontal="right" vertical="top" wrapText="1"/>
    </xf>
    <xf numFmtId="0" fontId="5" fillId="5" borderId="0" xfId="0" quotePrefix="1" applyFont="1" applyFill="1" applyAlignment="1">
      <alignment horizontal="left" vertical="top" wrapText="1"/>
    </xf>
    <xf numFmtId="0" fontId="5" fillId="5" borderId="0" xfId="0" applyFont="1" applyFill="1" applyAlignment="1">
      <alignment horizontal="left" vertical="top" wrapText="1"/>
    </xf>
    <xf numFmtId="0" fontId="9" fillId="5" borderId="0" xfId="0" applyFont="1" applyFill="1" applyAlignment="1">
      <alignment horizontal="right" vertical="top" wrapText="1"/>
    </xf>
    <xf numFmtId="0" fontId="5" fillId="5" borderId="0" xfId="0" applyFont="1" applyFill="1" applyAlignment="1">
      <alignment horizontal="right" vertical="top"/>
    </xf>
    <xf numFmtId="0" fontId="5" fillId="5" borderId="0" xfId="0" applyFont="1" applyFill="1" applyAlignment="1">
      <alignment horizontal="left" vertical="top"/>
    </xf>
    <xf numFmtId="165" fontId="5" fillId="5" borderId="0" xfId="0" applyNumberFormat="1" applyFont="1" applyFill="1" applyAlignment="1">
      <alignment horizontal="right" vertical="top"/>
    </xf>
    <xf numFmtId="0" fontId="5" fillId="5" borderId="0" xfId="0" applyFont="1" applyFill="1" applyAlignment="1">
      <alignment horizontal="right" vertical="top" wrapText="1"/>
    </xf>
    <xf numFmtId="0" fontId="5" fillId="0" borderId="5" xfId="0" quotePrefix="1" applyFont="1" applyBorder="1" applyAlignment="1">
      <alignment horizontal="left" vertical="top" wrapText="1"/>
    </xf>
    <xf numFmtId="0" fontId="5" fillId="0" borderId="5" xfId="0" applyFont="1" applyBorder="1" applyAlignment="1">
      <alignment horizontal="left" vertical="top" wrapText="1"/>
    </xf>
    <xf numFmtId="0" fontId="9" fillId="0" borderId="5" xfId="0" applyFont="1" applyBorder="1" applyAlignment="1">
      <alignment horizontal="right" vertical="top" wrapText="1"/>
    </xf>
    <xf numFmtId="0" fontId="5" fillId="0" borderId="5" xfId="0" applyFont="1" applyBorder="1" applyAlignment="1">
      <alignment horizontal="right" vertical="top"/>
    </xf>
    <xf numFmtId="0" fontId="5" fillId="0" borderId="5" xfId="0" applyFont="1" applyBorder="1" applyAlignment="1">
      <alignment horizontal="left" vertical="top"/>
    </xf>
    <xf numFmtId="165" fontId="5" fillId="0" borderId="5" xfId="0" applyNumberFormat="1" applyFont="1" applyBorder="1" applyAlignment="1">
      <alignment horizontal="right" vertical="top"/>
    </xf>
    <xf numFmtId="0" fontId="5" fillId="0" borderId="5" xfId="0" applyFont="1" applyBorder="1" applyAlignment="1">
      <alignment horizontal="right" vertical="top" wrapText="1"/>
    </xf>
    <xf numFmtId="0" fontId="5" fillId="6" borderId="0" xfId="0" applyFont="1" applyFill="1" applyAlignment="1">
      <alignment horizontal="left" vertical="top" wrapText="1"/>
    </xf>
    <xf numFmtId="0" fontId="3" fillId="3" borderId="6" xfId="0" applyFont="1" applyFill="1" applyBorder="1" applyAlignment="1">
      <alignment horizontal="left" vertical="center" wrapText="1"/>
    </xf>
    <xf numFmtId="0" fontId="3" fillId="0" borderId="1" xfId="0" applyFont="1" applyFill="1" applyBorder="1" applyAlignment="1">
      <alignment horizontal="left" vertical="center" wrapText="1"/>
    </xf>
    <xf numFmtId="3"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3" fillId="3"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Alignment="1">
      <alignment horizontal="center" vertical="center" wrapText="1"/>
    </xf>
    <xf numFmtId="0" fontId="4" fillId="0" borderId="0" xfId="0" applyFont="1" applyAlignment="1">
      <alignment horizontal="center" vertical="center" wrapText="1"/>
    </xf>
    <xf numFmtId="0" fontId="3" fillId="0" borderId="0" xfId="0" applyFont="1" applyFill="1" applyAlignment="1">
      <alignment horizontal="center" vertical="center" wrapText="1"/>
    </xf>
    <xf numFmtId="0" fontId="3" fillId="0" borderId="0" xfId="0" applyFont="1" applyAlignment="1">
      <alignment horizontal="left" vertical="center" wrapText="1"/>
    </xf>
    <xf numFmtId="0" fontId="4" fillId="0" borderId="0" xfId="3" applyFont="1" applyFill="1" applyAlignment="1">
      <alignment vertical="center" wrapText="1"/>
    </xf>
    <xf numFmtId="0" fontId="4" fillId="0" borderId="0" xfId="0" applyFont="1" applyAlignment="1">
      <alignment vertical="center" wrapText="1"/>
    </xf>
    <xf numFmtId="0" fontId="4" fillId="0" borderId="0" xfId="0" applyFont="1" applyAlignment="1">
      <alignment horizontal="left" vertical="center" wrapText="1"/>
    </xf>
    <xf numFmtId="3" fontId="3" fillId="0" borderId="0" xfId="0" applyNumberFormat="1" applyFont="1" applyFill="1" applyBorder="1" applyAlignment="1">
      <alignment horizontal="center" vertical="center" wrapText="1"/>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164" fontId="3" fillId="0" borderId="0"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3" borderId="1" xfId="0" applyFont="1" applyFill="1" applyBorder="1" applyAlignment="1">
      <alignment horizontal="left" vertical="top" wrapText="1"/>
    </xf>
    <xf numFmtId="4" fontId="3" fillId="3" borderId="1" xfId="0" applyNumberFormat="1" applyFont="1" applyFill="1" applyBorder="1" applyAlignment="1">
      <alignment horizontal="center" vertical="center" wrapText="1"/>
    </xf>
    <xf numFmtId="0" fontId="4" fillId="4" borderId="3" xfId="0" applyFont="1" applyFill="1" applyBorder="1" applyAlignment="1">
      <alignment horizontal="center" vertical="center" wrapText="1"/>
    </xf>
    <xf numFmtId="0" fontId="3" fillId="0" borderId="1" xfId="0" applyFont="1" applyBorder="1" applyAlignment="1">
      <alignment vertical="center" wrapText="1"/>
    </xf>
    <xf numFmtId="0" fontId="10" fillId="0" borderId="0" xfId="0" applyFont="1" applyFill="1" applyAlignment="1">
      <alignment horizontal="left" vertical="center" wrapText="1"/>
    </xf>
    <xf numFmtId="0" fontId="3" fillId="0" borderId="3"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1" xfId="0" applyFont="1" applyFill="1" applyBorder="1" applyAlignment="1">
      <alignment horizontal="left" vertical="top" wrapText="1"/>
    </xf>
    <xf numFmtId="0" fontId="3" fillId="3" borderId="1" xfId="0" applyFont="1" applyFill="1" applyBorder="1" applyAlignment="1">
      <alignment horizontal="left" wrapText="1"/>
    </xf>
    <xf numFmtId="0" fontId="4" fillId="0" borderId="0" xfId="0" applyFont="1" applyAlignment="1">
      <alignment horizontal="left" vertical="center" wrapText="1"/>
    </xf>
    <xf numFmtId="43" fontId="3" fillId="0" borderId="0" xfId="4" applyFont="1" applyFill="1" applyBorder="1" applyAlignment="1">
      <alignment vertical="center" wrapText="1"/>
    </xf>
    <xf numFmtId="43" fontId="3" fillId="3" borderId="0" xfId="4" applyFont="1" applyFill="1" applyBorder="1" applyAlignment="1">
      <alignment horizontal="center" vertical="center" wrapText="1"/>
    </xf>
    <xf numFmtId="43" fontId="3" fillId="3" borderId="0" xfId="4" applyFont="1" applyFill="1" applyBorder="1" applyAlignment="1">
      <alignment horizontal="center" vertical="center"/>
    </xf>
    <xf numFmtId="43" fontId="3" fillId="3" borderId="0" xfId="4" applyFont="1" applyFill="1" applyBorder="1" applyAlignment="1">
      <alignment vertical="center"/>
    </xf>
    <xf numFmtId="43" fontId="6" fillId="3" borderId="0" xfId="4" applyFont="1" applyFill="1" applyBorder="1" applyAlignment="1">
      <alignment vertical="center"/>
    </xf>
    <xf numFmtId="43" fontId="3" fillId="0" borderId="0" xfId="4" applyFont="1" applyFill="1" applyAlignment="1">
      <alignment vertical="center" wrapText="1"/>
    </xf>
    <xf numFmtId="43" fontId="3" fillId="0" borderId="0" xfId="4" applyFont="1" applyFill="1" applyBorder="1" applyAlignment="1">
      <alignment vertical="center"/>
    </xf>
    <xf numFmtId="0" fontId="3" fillId="0" borderId="8" xfId="0" applyFont="1" applyFill="1" applyBorder="1" applyAlignment="1">
      <alignment horizontal="left" vertical="center" wrapText="1"/>
    </xf>
    <xf numFmtId="0" fontId="3" fillId="4" borderId="1" xfId="0" applyFont="1" applyFill="1" applyBorder="1" applyAlignment="1">
      <alignment vertical="center" wrapText="1"/>
    </xf>
    <xf numFmtId="0" fontId="3" fillId="4"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xf>
    <xf numFmtId="43" fontId="3" fillId="0" borderId="0" xfId="4" applyFont="1" applyFill="1" applyBorder="1"/>
    <xf numFmtId="43" fontId="3" fillId="0" borderId="0" xfId="4" applyFont="1" applyFill="1" applyBorder="1" applyAlignment="1">
      <alignment horizontal="center" vertical="center" wrapText="1"/>
    </xf>
    <xf numFmtId="43" fontId="3" fillId="0" borderId="0" xfId="4" applyFont="1" applyFill="1" applyBorder="1" applyAlignment="1">
      <alignment horizontal="center" vertical="center"/>
    </xf>
    <xf numFmtId="43" fontId="6" fillId="0" borderId="0" xfId="4" applyFont="1" applyFill="1" applyBorder="1" applyAlignment="1">
      <alignment vertical="center"/>
    </xf>
    <xf numFmtId="0" fontId="3" fillId="7" borderId="0" xfId="0" applyFont="1" applyFill="1" applyBorder="1" applyAlignment="1">
      <alignment horizontal="right" vertical="center"/>
    </xf>
    <xf numFmtId="43" fontId="3" fillId="7" borderId="0" xfId="4" applyFont="1" applyFill="1" applyBorder="1" applyAlignment="1">
      <alignment vertical="center" wrapText="1"/>
    </xf>
    <xf numFmtId="0" fontId="3" fillId="7" borderId="0" xfId="0" applyFont="1" applyFill="1" applyAlignment="1">
      <alignment vertical="center" wrapText="1"/>
    </xf>
    <xf numFmtId="43" fontId="11" fillId="0" borderId="0" xfId="4" applyFont="1" applyFill="1" applyBorder="1" applyAlignment="1">
      <alignment vertical="center"/>
    </xf>
    <xf numFmtId="0" fontId="13" fillId="3" borderId="1" xfId="0" applyFont="1" applyFill="1" applyBorder="1" applyAlignment="1">
      <alignment vertical="center" wrapText="1"/>
    </xf>
    <xf numFmtId="0" fontId="3" fillId="8" borderId="1" xfId="0" applyFont="1" applyFill="1" applyBorder="1" applyAlignment="1">
      <alignment horizontal="left" vertical="center" wrapText="1"/>
    </xf>
    <xf numFmtId="0" fontId="3" fillId="8" borderId="1" xfId="0" applyFont="1" applyFill="1" applyBorder="1" applyAlignment="1">
      <alignment horizontal="left" vertical="top" wrapText="1"/>
    </xf>
    <xf numFmtId="4" fontId="3" fillId="8" borderId="1" xfId="0" applyNumberFormat="1" applyFont="1" applyFill="1" applyBorder="1" applyAlignment="1">
      <alignment vertical="center" wrapText="1"/>
    </xf>
    <xf numFmtId="4" fontId="3" fillId="8" borderId="0" xfId="0" applyNumberFormat="1" applyFont="1" applyFill="1" applyBorder="1" applyAlignment="1">
      <alignment vertical="center" wrapText="1"/>
    </xf>
    <xf numFmtId="4" fontId="3" fillId="8" borderId="1" xfId="0" applyNumberFormat="1" applyFont="1" applyFill="1" applyBorder="1" applyAlignment="1">
      <alignment vertical="center"/>
    </xf>
    <xf numFmtId="4" fontId="3" fillId="8" borderId="0" xfId="0" applyNumberFormat="1" applyFont="1" applyFill="1" applyBorder="1" applyAlignment="1">
      <alignment vertical="center"/>
    </xf>
    <xf numFmtId="4" fontId="3" fillId="8" borderId="2" xfId="0" applyNumberFormat="1" applyFont="1" applyFill="1" applyBorder="1" applyAlignment="1">
      <alignment vertical="center" wrapText="1"/>
    </xf>
    <xf numFmtId="0" fontId="3" fillId="8" borderId="8" xfId="0" applyFont="1" applyFill="1" applyBorder="1" applyAlignment="1">
      <alignment horizontal="left" vertical="center" wrapText="1"/>
    </xf>
    <xf numFmtId="0" fontId="6" fillId="8" borderId="1" xfId="0" applyFont="1" applyFill="1" applyBorder="1" applyAlignment="1">
      <alignment horizontal="left" vertical="center" wrapText="1"/>
    </xf>
    <xf numFmtId="0" fontId="3" fillId="8" borderId="1" xfId="0" applyFont="1" applyFill="1" applyBorder="1" applyAlignment="1">
      <alignment vertical="center" wrapText="1"/>
    </xf>
    <xf numFmtId="0" fontId="3" fillId="8" borderId="1" xfId="1" applyFont="1" applyFill="1" applyBorder="1" applyAlignment="1">
      <alignment horizontal="left" vertical="center" wrapText="1"/>
    </xf>
    <xf numFmtId="4" fontId="3" fillId="0" borderId="0" xfId="0" applyNumberFormat="1" applyFont="1" applyAlignment="1">
      <alignment horizontal="center" vertical="center"/>
    </xf>
    <xf numFmtId="4" fontId="3" fillId="0" borderId="0" xfId="0" applyNumberFormat="1" applyFont="1" applyFill="1" applyAlignment="1">
      <alignment horizontal="center" vertical="center" wrapText="1"/>
    </xf>
    <xf numFmtId="4" fontId="3" fillId="0" borderId="0" xfId="0" applyNumberFormat="1" applyFont="1" applyAlignment="1">
      <alignment horizontal="center" vertical="center" wrapText="1"/>
    </xf>
    <xf numFmtId="4" fontId="3" fillId="4" borderId="1" xfId="0" applyNumberFormat="1" applyFont="1" applyFill="1" applyBorder="1" applyAlignment="1">
      <alignment vertical="center" wrapText="1"/>
    </xf>
    <xf numFmtId="4" fontId="3" fillId="3" borderId="1" xfId="0" applyNumberFormat="1" applyFont="1" applyFill="1" applyBorder="1" applyAlignment="1">
      <alignment horizontal="center" vertical="center"/>
    </xf>
    <xf numFmtId="4" fontId="3" fillId="4" borderId="1" xfId="0" applyNumberFormat="1" applyFont="1" applyFill="1" applyBorder="1" applyAlignment="1">
      <alignment horizontal="center" vertical="center" wrapText="1"/>
    </xf>
    <xf numFmtId="4" fontId="0" fillId="4" borderId="0" xfId="0" applyNumberFormat="1" applyFill="1"/>
    <xf numFmtId="4" fontId="0" fillId="0" borderId="0" xfId="0" applyNumberFormat="1"/>
    <xf numFmtId="4" fontId="3" fillId="4" borderId="1" xfId="0" applyNumberFormat="1" applyFont="1" applyFill="1" applyBorder="1" applyAlignment="1">
      <alignment horizontal="center" vertical="center"/>
    </xf>
    <xf numFmtId="43" fontId="4" fillId="3" borderId="0" xfId="4" applyFont="1" applyFill="1" applyAlignment="1">
      <alignment horizontal="center" vertical="center" wrapText="1"/>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0" borderId="0" xfId="0" applyFont="1" applyAlignment="1">
      <alignment horizontal="left" vertical="center" wrapText="1"/>
    </xf>
    <xf numFmtId="0" fontId="3" fillId="0" borderId="0" xfId="0" applyFont="1" applyAlignment="1">
      <alignment horizontal="right" vertical="center"/>
    </xf>
    <xf numFmtId="0" fontId="4" fillId="4" borderId="3" xfId="0" applyFont="1" applyFill="1" applyBorder="1" applyAlignment="1">
      <alignment horizontal="center" vertical="center" wrapText="1"/>
    </xf>
    <xf numFmtId="0" fontId="3" fillId="0" borderId="0" xfId="0" applyFont="1" applyFill="1" applyAlignment="1">
      <alignment horizontal="right" vertical="center"/>
    </xf>
    <xf numFmtId="43" fontId="3" fillId="3" borderId="0" xfId="4" applyFont="1" applyFill="1" applyBorder="1" applyAlignment="1">
      <alignment horizontal="right" vertical="top"/>
    </xf>
    <xf numFmtId="43" fontId="4" fillId="3" borderId="0" xfId="4" applyFont="1" applyFill="1" applyAlignment="1">
      <alignment horizontal="center" vertical="center" wrapText="1"/>
    </xf>
    <xf numFmtId="43" fontId="3" fillId="3" borderId="0" xfId="4" applyFont="1" applyFill="1" applyBorder="1" applyAlignment="1">
      <alignment horizontal="center" vertical="center" wrapText="1"/>
    </xf>
    <xf numFmtId="0" fontId="4" fillId="0" borderId="0" xfId="3" applyFont="1" applyFill="1" applyAlignment="1">
      <alignment horizontal="center" vertical="center" wrapText="1"/>
    </xf>
    <xf numFmtId="0" fontId="4" fillId="0" borderId="0" xfId="3" applyFont="1" applyFill="1" applyAlignment="1">
      <alignment horizontal="center" vertical="top" wrapText="1"/>
    </xf>
    <xf numFmtId="0" fontId="4" fillId="0" borderId="6" xfId="0" applyFont="1" applyFill="1" applyBorder="1" applyAlignment="1">
      <alignment horizontal="center" vertical="center" wrapText="1"/>
    </xf>
    <xf numFmtId="0" fontId="4" fillId="0" borderId="2" xfId="0" applyFont="1" applyFill="1" applyBorder="1" applyAlignment="1">
      <alignment horizontal="center" vertical="center" wrapText="1"/>
    </xf>
    <xf numFmtId="4" fontId="3" fillId="0" borderId="6"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0" fontId="7" fillId="0" borderId="0" xfId="0" applyFont="1" applyAlignment="1">
      <alignment horizontal="left" vertical="top" wrapText="1"/>
    </xf>
  </cellXfs>
  <cellStyles count="5">
    <cellStyle name="Обычный" xfId="0" builtinId="0"/>
    <cellStyle name="Обычный 2" xfId="1"/>
    <cellStyle name="Обычный 2 3" xfId="3"/>
    <cellStyle name="Обычный 3" xfId="2"/>
    <cellStyle name="Финансовый" xfId="4"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694"/>
  <sheetViews>
    <sheetView tabSelected="1" view="pageBreakPreview" topLeftCell="B4" zoomScale="70" zoomScaleNormal="87" zoomScaleSheetLayoutView="70" workbookViewId="0">
      <selection activeCell="B13" sqref="A13:XFD13"/>
    </sheetView>
  </sheetViews>
  <sheetFormatPr defaultRowHeight="15" x14ac:dyDescent="0.2"/>
  <cols>
    <col min="1" max="1" width="9" style="3" hidden="1" customWidth="1"/>
    <col min="2" max="3" width="16" style="12" customWidth="1"/>
    <col min="4" max="4" width="69.5703125" style="55" customWidth="1"/>
    <col min="5" max="5" width="55.42578125" style="1" customWidth="1"/>
    <col min="6" max="6" width="14.7109375" style="2" customWidth="1"/>
    <col min="7" max="7" width="9.140625" style="2" customWidth="1"/>
    <col min="8" max="8" width="24.85546875" style="108" customWidth="1"/>
    <col min="9" max="9" width="20.5703125" style="107" customWidth="1"/>
    <col min="10" max="10" width="6.28515625" style="20" hidden="1" customWidth="1"/>
    <col min="11" max="11" width="8.28515625" style="23" hidden="1" customWidth="1"/>
    <col min="12" max="12" width="18.28515625" style="75" hidden="1" customWidth="1"/>
    <col min="13" max="13" width="18.7109375" style="75" hidden="1" customWidth="1"/>
    <col min="14" max="17" width="9.140625" style="20" customWidth="1"/>
    <col min="18" max="18" width="9.140625" style="20" hidden="1" customWidth="1"/>
    <col min="19" max="21" width="9.140625" style="20" customWidth="1"/>
    <col min="22" max="23" width="9.140625" style="20"/>
    <col min="24" max="16384" width="9.140625" style="1"/>
  </cols>
  <sheetData>
    <row r="1" spans="1:23" x14ac:dyDescent="0.2">
      <c r="A1" s="19" t="s">
        <v>53</v>
      </c>
      <c r="B1" s="19"/>
      <c r="C1" s="19"/>
      <c r="D1" s="58"/>
      <c r="E1" s="19"/>
      <c r="F1" s="121" t="s">
        <v>2947</v>
      </c>
      <c r="G1" s="121"/>
      <c r="H1" s="121"/>
      <c r="I1" s="121"/>
      <c r="K1" s="90"/>
      <c r="L1" s="91"/>
      <c r="M1" s="91"/>
      <c r="N1" s="92"/>
    </row>
    <row r="2" spans="1:23" x14ac:dyDescent="0.2">
      <c r="A2" s="19"/>
      <c r="B2" s="21"/>
      <c r="C2" s="21"/>
      <c r="D2" s="58"/>
      <c r="E2" s="21"/>
      <c r="F2" s="119"/>
      <c r="G2" s="119"/>
      <c r="H2" s="119"/>
      <c r="I2" s="119"/>
    </row>
    <row r="3" spans="1:23" x14ac:dyDescent="0.2">
      <c r="A3" s="19"/>
      <c r="B3" s="21"/>
      <c r="C3" s="21"/>
      <c r="D3" s="58"/>
      <c r="E3" s="21"/>
      <c r="F3" s="5"/>
      <c r="G3" s="5"/>
      <c r="H3" s="106"/>
    </row>
    <row r="4" spans="1:23" x14ac:dyDescent="0.2">
      <c r="A4" s="19"/>
      <c r="B4" s="21"/>
      <c r="C4" s="21"/>
      <c r="D4" s="74"/>
      <c r="E4" s="21"/>
      <c r="F4" s="5"/>
      <c r="G4" s="5"/>
      <c r="H4" s="106"/>
    </row>
    <row r="5" spans="1:23" x14ac:dyDescent="0.2">
      <c r="A5" s="19"/>
      <c r="B5" s="21"/>
      <c r="C5" s="21"/>
      <c r="D5" s="74"/>
      <c r="E5" s="21"/>
      <c r="F5" s="5"/>
      <c r="G5" s="5"/>
      <c r="H5" s="106"/>
    </row>
    <row r="6" spans="1:23" x14ac:dyDescent="0.2">
      <c r="A6" s="19"/>
      <c r="B6" s="21"/>
      <c r="C6" s="21"/>
      <c r="D6" s="74"/>
      <c r="E6" s="21"/>
      <c r="F6" s="5"/>
      <c r="G6" s="5"/>
      <c r="H6" s="106"/>
    </row>
    <row r="7" spans="1:23" x14ac:dyDescent="0.2">
      <c r="A7" s="19"/>
      <c r="B7" s="21"/>
      <c r="C7" s="21"/>
      <c r="D7" s="58"/>
      <c r="E7" s="21"/>
      <c r="F7" s="5"/>
      <c r="G7" s="5"/>
      <c r="H7" s="106"/>
    </row>
    <row r="8" spans="1:23" x14ac:dyDescent="0.2">
      <c r="A8" s="5"/>
      <c r="B8" s="125" t="s">
        <v>2942</v>
      </c>
      <c r="C8" s="125"/>
      <c r="D8" s="125"/>
      <c r="E8" s="125"/>
      <c r="F8" s="125"/>
      <c r="G8" s="125"/>
      <c r="H8" s="125"/>
      <c r="I8" s="125"/>
      <c r="J8" s="56"/>
      <c r="K8" s="22"/>
    </row>
    <row r="9" spans="1:23" ht="41.25" customHeight="1" x14ac:dyDescent="0.2">
      <c r="A9" s="56" t="s">
        <v>494</v>
      </c>
      <c r="B9" s="126" t="s">
        <v>2946</v>
      </c>
      <c r="C9" s="126"/>
      <c r="D9" s="126"/>
      <c r="E9" s="126"/>
      <c r="F9" s="126"/>
      <c r="G9" s="126"/>
      <c r="H9" s="126"/>
      <c r="I9" s="126"/>
      <c r="K9" s="22"/>
      <c r="L9" s="122"/>
      <c r="M9" s="122"/>
    </row>
    <row r="10" spans="1:23" x14ac:dyDescent="0.25">
      <c r="L10" s="86"/>
      <c r="M10" s="76"/>
    </row>
    <row r="11" spans="1:23" ht="87.75" customHeight="1" x14ac:dyDescent="0.2">
      <c r="A11" s="4" t="s">
        <v>54</v>
      </c>
      <c r="B11" s="127" t="s">
        <v>38</v>
      </c>
      <c r="C11" s="127" t="s">
        <v>2943</v>
      </c>
      <c r="D11" s="127" t="s">
        <v>39</v>
      </c>
      <c r="E11" s="127" t="s">
        <v>241</v>
      </c>
      <c r="F11" s="127" t="s">
        <v>69</v>
      </c>
      <c r="G11" s="127" t="s">
        <v>40</v>
      </c>
      <c r="H11" s="64" t="s">
        <v>2948</v>
      </c>
      <c r="I11" s="129" t="s">
        <v>2944</v>
      </c>
      <c r="K11" s="59"/>
      <c r="L11" s="123"/>
      <c r="M11" s="123"/>
    </row>
    <row r="12" spans="1:23" ht="55.5" customHeight="1" x14ac:dyDescent="0.2">
      <c r="A12" s="4"/>
      <c r="B12" s="128"/>
      <c r="C12" s="128"/>
      <c r="D12" s="128"/>
      <c r="E12" s="128"/>
      <c r="F12" s="128"/>
      <c r="G12" s="128"/>
      <c r="H12" s="64" t="s">
        <v>2949</v>
      </c>
      <c r="I12" s="130"/>
      <c r="K12" s="59"/>
      <c r="L12" s="115"/>
      <c r="M12" s="115"/>
    </row>
    <row r="13" spans="1:23" s="2" customFormat="1" x14ac:dyDescent="0.2">
      <c r="A13" s="4">
        <v>7</v>
      </c>
      <c r="B13" s="49">
        <v>1</v>
      </c>
      <c r="C13" s="49">
        <v>2</v>
      </c>
      <c r="D13" s="49">
        <v>3</v>
      </c>
      <c r="E13" s="49">
        <v>4</v>
      </c>
      <c r="F13" s="49">
        <v>5</v>
      </c>
      <c r="G13" s="49">
        <v>6</v>
      </c>
      <c r="H13" s="49">
        <v>7</v>
      </c>
      <c r="I13" s="49">
        <v>8</v>
      </c>
      <c r="J13" s="54"/>
      <c r="K13" s="60"/>
      <c r="L13" s="124"/>
      <c r="M13" s="124"/>
      <c r="N13" s="52"/>
      <c r="O13" s="52"/>
      <c r="P13" s="52"/>
      <c r="Q13" s="52"/>
      <c r="R13" s="52"/>
      <c r="S13" s="52"/>
      <c r="T13" s="52"/>
      <c r="U13" s="52"/>
      <c r="V13" s="52"/>
      <c r="W13" s="52"/>
    </row>
    <row r="14" spans="1:23" s="18" customFormat="1" x14ac:dyDescent="0.2">
      <c r="A14" s="17"/>
      <c r="B14" s="116" t="s">
        <v>70</v>
      </c>
      <c r="C14" s="117"/>
      <c r="D14" s="117"/>
      <c r="E14" s="117"/>
      <c r="F14" s="83"/>
      <c r="G14" s="83"/>
      <c r="H14" s="109"/>
      <c r="I14" s="109"/>
      <c r="J14" s="20"/>
      <c r="K14" s="60"/>
      <c r="L14" s="87"/>
      <c r="M14" s="76"/>
      <c r="N14" s="20"/>
      <c r="O14" s="20"/>
      <c r="P14" s="20"/>
      <c r="Q14" s="20"/>
      <c r="R14" s="20"/>
      <c r="S14" s="20"/>
      <c r="T14" s="20"/>
      <c r="U14" s="20"/>
      <c r="V14" s="20"/>
      <c r="W14" s="20"/>
    </row>
    <row r="15" spans="1:23" ht="30" x14ac:dyDescent="0.2">
      <c r="A15" s="4">
        <v>200</v>
      </c>
      <c r="B15" s="85">
        <v>1</v>
      </c>
      <c r="C15" s="85" t="str">
        <f>CONCATENATE(R15,B15)</f>
        <v>ЛС поз.1</v>
      </c>
      <c r="D15" s="95" t="s">
        <v>2411</v>
      </c>
      <c r="E15" s="8" t="s">
        <v>242</v>
      </c>
      <c r="F15" s="7" t="s">
        <v>2950</v>
      </c>
      <c r="G15" s="50">
        <v>1</v>
      </c>
      <c r="H15" s="110">
        <f>VLOOKUP(B15,Лист3!$A:$B,2,0)</f>
        <v>186.30010999999999</v>
      </c>
      <c r="I15" s="66">
        <f>H15*1.22</f>
        <v>227.28613419999999</v>
      </c>
      <c r="K15" s="59"/>
      <c r="L15" s="88">
        <v>172.58</v>
      </c>
      <c r="M15" s="77"/>
      <c r="R15" s="20" t="s">
        <v>2945</v>
      </c>
    </row>
    <row r="16" spans="1:23" ht="30" x14ac:dyDescent="0.2">
      <c r="A16" s="6">
        <v>200</v>
      </c>
      <c r="B16" s="51">
        <f>B15+1</f>
        <v>2</v>
      </c>
      <c r="C16" s="85" t="str">
        <f>CONCATENATE(R16,B16)</f>
        <v>ЛС поз.2</v>
      </c>
      <c r="D16" s="95" t="s">
        <v>2412</v>
      </c>
      <c r="E16" s="8" t="s">
        <v>242</v>
      </c>
      <c r="F16" s="7" t="s">
        <v>2950</v>
      </c>
      <c r="G16" s="50">
        <v>1</v>
      </c>
      <c r="H16" s="110">
        <f>VLOOKUP(B16,Лист3!$A:$B,2,0)</f>
        <v>271.58060999999998</v>
      </c>
      <c r="I16" s="66">
        <f t="shared" ref="I16:I79" si="0">H16*1.22</f>
        <v>331.32834419999995</v>
      </c>
      <c r="K16" s="59"/>
      <c r="L16" s="81">
        <v>251.58</v>
      </c>
      <c r="M16" s="78"/>
      <c r="R16" s="20" t="s">
        <v>2945</v>
      </c>
    </row>
    <row r="17" spans="1:18" ht="30" x14ac:dyDescent="0.2">
      <c r="A17" s="6">
        <v>200</v>
      </c>
      <c r="B17" s="51">
        <f t="shared" ref="B17:B62" si="1">B16+1</f>
        <v>3</v>
      </c>
      <c r="C17" s="85" t="str">
        <f t="shared" ref="C17:C62" si="2">CONCATENATE(R17,B17)</f>
        <v>ЛС поз.3</v>
      </c>
      <c r="D17" s="95" t="s">
        <v>2413</v>
      </c>
      <c r="E17" s="8" t="s">
        <v>242</v>
      </c>
      <c r="F17" s="7" t="s">
        <v>2950</v>
      </c>
      <c r="G17" s="50">
        <v>1</v>
      </c>
      <c r="H17" s="110">
        <f>VLOOKUP(B17,Лист3!$A:$B,2,0)</f>
        <v>84.686774999999983</v>
      </c>
      <c r="I17" s="66">
        <f t="shared" si="0"/>
        <v>103.31786549999998</v>
      </c>
      <c r="K17" s="59"/>
      <c r="L17" s="81">
        <v>78.449999999999989</v>
      </c>
      <c r="M17" s="78"/>
      <c r="R17" s="20" t="s">
        <v>2945</v>
      </c>
    </row>
    <row r="18" spans="1:18" ht="45" x14ac:dyDescent="0.2">
      <c r="A18" s="6">
        <v>150</v>
      </c>
      <c r="B18" s="51">
        <f t="shared" si="1"/>
        <v>4</v>
      </c>
      <c r="C18" s="85" t="str">
        <f t="shared" si="2"/>
        <v>ЛС поз.4</v>
      </c>
      <c r="D18" s="95" t="s">
        <v>2414</v>
      </c>
      <c r="E18" s="8" t="s">
        <v>2798</v>
      </c>
      <c r="F18" s="7" t="s">
        <v>93</v>
      </c>
      <c r="G18" s="50">
        <v>1</v>
      </c>
      <c r="H18" s="110">
        <f>VLOOKUP(B18,Лист3!$A:$B,2,0)</f>
        <v>101.79684999999999</v>
      </c>
      <c r="I18" s="66">
        <f t="shared" si="0"/>
        <v>124.19215699999999</v>
      </c>
      <c r="K18" s="59"/>
      <c r="L18" s="81">
        <v>94.3</v>
      </c>
      <c r="M18" s="78"/>
      <c r="R18" s="20" t="s">
        <v>2945</v>
      </c>
    </row>
    <row r="19" spans="1:18" ht="75" x14ac:dyDescent="0.2">
      <c r="A19" s="6">
        <v>150</v>
      </c>
      <c r="B19" s="51">
        <f t="shared" si="1"/>
        <v>5</v>
      </c>
      <c r="C19" s="85" t="str">
        <f t="shared" si="2"/>
        <v>ЛС поз.5</v>
      </c>
      <c r="D19" s="95" t="s">
        <v>2415</v>
      </c>
      <c r="E19" s="8" t="s">
        <v>243</v>
      </c>
      <c r="F19" s="7" t="s">
        <v>93</v>
      </c>
      <c r="G19" s="50">
        <v>1</v>
      </c>
      <c r="H19" s="110">
        <f>VLOOKUP(B19,Лист3!$A:$B,2,0)</f>
        <v>1630.9733699999999</v>
      </c>
      <c r="I19" s="66">
        <f t="shared" si="0"/>
        <v>1989.7875113999999</v>
      </c>
      <c r="K19" s="59"/>
      <c r="L19" s="81">
        <v>1510.8600000000001</v>
      </c>
      <c r="M19" s="78"/>
      <c r="R19" s="20" t="s">
        <v>2945</v>
      </c>
    </row>
    <row r="20" spans="1:18" ht="60" x14ac:dyDescent="0.2">
      <c r="A20" s="6">
        <v>150</v>
      </c>
      <c r="B20" s="51">
        <f t="shared" si="1"/>
        <v>6</v>
      </c>
      <c r="C20" s="85" t="str">
        <f t="shared" si="2"/>
        <v>ЛС поз.6</v>
      </c>
      <c r="D20" s="95" t="s">
        <v>2416</v>
      </c>
      <c r="E20" s="8" t="s">
        <v>2781</v>
      </c>
      <c r="F20" s="7" t="s">
        <v>93</v>
      </c>
      <c r="G20" s="50">
        <v>1</v>
      </c>
      <c r="H20" s="110">
        <f>VLOOKUP(B20,Лист3!$A:$B,2,0)</f>
        <v>494.1087399999999</v>
      </c>
      <c r="I20" s="66">
        <f t="shared" si="0"/>
        <v>602.81266279999988</v>
      </c>
      <c r="K20" s="59"/>
      <c r="L20" s="81">
        <v>457.71999999999997</v>
      </c>
      <c r="M20" s="78"/>
      <c r="R20" s="20" t="s">
        <v>2945</v>
      </c>
    </row>
    <row r="21" spans="1:18" ht="60" x14ac:dyDescent="0.2">
      <c r="A21" s="6">
        <v>150</v>
      </c>
      <c r="B21" s="51">
        <f t="shared" si="1"/>
        <v>7</v>
      </c>
      <c r="C21" s="85" t="str">
        <f t="shared" si="2"/>
        <v>ЛС поз.7</v>
      </c>
      <c r="D21" s="95" t="s">
        <v>2417</v>
      </c>
      <c r="E21" s="8" t="s">
        <v>2781</v>
      </c>
      <c r="F21" s="7" t="s">
        <v>93</v>
      </c>
      <c r="G21" s="50">
        <v>1</v>
      </c>
      <c r="H21" s="110">
        <f>VLOOKUP(B21,Лист3!$A:$B,2,0)</f>
        <v>1839.3492549999999</v>
      </c>
      <c r="I21" s="66">
        <f t="shared" si="0"/>
        <v>2244.0060910999996</v>
      </c>
      <c r="K21" s="59"/>
      <c r="L21" s="81">
        <v>1703.89</v>
      </c>
      <c r="M21" s="78"/>
      <c r="R21" s="20" t="s">
        <v>2945</v>
      </c>
    </row>
    <row r="22" spans="1:18" ht="60" x14ac:dyDescent="0.2">
      <c r="A22" s="6">
        <v>150</v>
      </c>
      <c r="B22" s="51">
        <f t="shared" si="1"/>
        <v>8</v>
      </c>
      <c r="C22" s="85" t="str">
        <f t="shared" si="2"/>
        <v>ЛС поз.8</v>
      </c>
      <c r="D22" s="95" t="s">
        <v>487</v>
      </c>
      <c r="E22" s="8" t="s">
        <v>2781</v>
      </c>
      <c r="F22" s="7" t="s">
        <v>93</v>
      </c>
      <c r="G22" s="50">
        <v>1</v>
      </c>
      <c r="H22" s="110">
        <f>VLOOKUP(B22,Лист3!$A:$B,2,0)</f>
        <v>1969.3858250000001</v>
      </c>
      <c r="I22" s="66">
        <f t="shared" si="0"/>
        <v>2402.6507065000001</v>
      </c>
      <c r="K22" s="59"/>
      <c r="L22" s="81">
        <v>1824.3500000000001</v>
      </c>
      <c r="M22" s="78"/>
      <c r="R22" s="20" t="s">
        <v>2945</v>
      </c>
    </row>
    <row r="23" spans="1:18" ht="75" x14ac:dyDescent="0.2">
      <c r="A23" s="6">
        <v>150</v>
      </c>
      <c r="B23" s="51">
        <f t="shared" si="1"/>
        <v>9</v>
      </c>
      <c r="C23" s="85" t="str">
        <f t="shared" si="2"/>
        <v>ЛС поз.9</v>
      </c>
      <c r="D23" s="95" t="s">
        <v>2418</v>
      </c>
      <c r="E23" s="8" t="s">
        <v>243</v>
      </c>
      <c r="F23" s="7" t="s">
        <v>79</v>
      </c>
      <c r="G23" s="50">
        <v>1</v>
      </c>
      <c r="H23" s="110">
        <f>VLOOKUP(B23,Лист3!$A:$B,2,0)</f>
        <v>2268.3641449999996</v>
      </c>
      <c r="I23" s="66">
        <f t="shared" si="0"/>
        <v>2767.4042568999994</v>
      </c>
      <c r="K23" s="59"/>
      <c r="L23" s="81">
        <v>2101.31</v>
      </c>
      <c r="M23" s="78"/>
      <c r="R23" s="20" t="s">
        <v>2945</v>
      </c>
    </row>
    <row r="24" spans="1:18" ht="75" x14ac:dyDescent="0.2">
      <c r="A24" s="6">
        <v>150</v>
      </c>
      <c r="B24" s="51">
        <f t="shared" si="1"/>
        <v>10</v>
      </c>
      <c r="C24" s="85" t="str">
        <f t="shared" si="2"/>
        <v>ЛС поз.10</v>
      </c>
      <c r="D24" s="95" t="s">
        <v>2419</v>
      </c>
      <c r="E24" s="8" t="s">
        <v>243</v>
      </c>
      <c r="F24" s="7" t="s">
        <v>79</v>
      </c>
      <c r="G24" s="50">
        <v>1</v>
      </c>
      <c r="H24" s="110">
        <f>VLOOKUP(B24,Лист3!$A:$B,2,0)</f>
        <v>4909.8790549999994</v>
      </c>
      <c r="I24" s="66">
        <f t="shared" si="0"/>
        <v>5990.052447099999</v>
      </c>
      <c r="K24" s="59"/>
      <c r="L24" s="81">
        <v>4548.29</v>
      </c>
      <c r="M24" s="78"/>
      <c r="R24" s="20" t="s">
        <v>2945</v>
      </c>
    </row>
    <row r="25" spans="1:18" ht="60" x14ac:dyDescent="0.2">
      <c r="A25" s="6">
        <v>150</v>
      </c>
      <c r="B25" s="51">
        <f t="shared" si="1"/>
        <v>11</v>
      </c>
      <c r="C25" s="85" t="str">
        <f t="shared" si="2"/>
        <v>ЛС поз.11</v>
      </c>
      <c r="D25" s="95" t="s">
        <v>2420</v>
      </c>
      <c r="E25" s="8" t="s">
        <v>244</v>
      </c>
      <c r="F25" s="7" t="s">
        <v>2950</v>
      </c>
      <c r="G25" s="50">
        <v>1</v>
      </c>
      <c r="H25" s="110">
        <f>VLOOKUP(B25,Лист3!$A:$B,2,0)</f>
        <v>524.21599500000002</v>
      </c>
      <c r="I25" s="66">
        <f t="shared" si="0"/>
        <v>639.54351389999999</v>
      </c>
      <c r="K25" s="59"/>
      <c r="L25" s="81">
        <v>485.61000000000007</v>
      </c>
      <c r="M25" s="78"/>
      <c r="R25" s="20" t="s">
        <v>2945</v>
      </c>
    </row>
    <row r="26" spans="1:18" ht="60" x14ac:dyDescent="0.2">
      <c r="A26" s="6">
        <v>150</v>
      </c>
      <c r="B26" s="51">
        <f t="shared" si="1"/>
        <v>12</v>
      </c>
      <c r="C26" s="85" t="str">
        <f t="shared" si="2"/>
        <v>ЛС поз.12</v>
      </c>
      <c r="D26" s="95" t="s">
        <v>2421</v>
      </c>
      <c r="E26" s="8" t="s">
        <v>244</v>
      </c>
      <c r="F26" s="7" t="s">
        <v>2950</v>
      </c>
      <c r="G26" s="50">
        <v>1</v>
      </c>
      <c r="H26" s="110">
        <f>VLOOKUP(B26,Лист3!$A:$B,2,0)</f>
        <v>747.49977499999989</v>
      </c>
      <c r="I26" s="66">
        <f t="shared" si="0"/>
        <v>911.94972549999989</v>
      </c>
      <c r="K26" s="59"/>
      <c r="L26" s="81">
        <v>692.44999999999993</v>
      </c>
      <c r="M26" s="78"/>
      <c r="R26" s="20" t="s">
        <v>2945</v>
      </c>
    </row>
    <row r="27" spans="1:18" ht="60" x14ac:dyDescent="0.2">
      <c r="A27" s="6">
        <v>150</v>
      </c>
      <c r="B27" s="51">
        <f t="shared" si="1"/>
        <v>13</v>
      </c>
      <c r="C27" s="85" t="str">
        <f t="shared" si="2"/>
        <v>ЛС поз.13</v>
      </c>
      <c r="D27" s="95" t="s">
        <v>2422</v>
      </c>
      <c r="E27" s="8" t="s">
        <v>244</v>
      </c>
      <c r="F27" s="7" t="s">
        <v>2950</v>
      </c>
      <c r="G27" s="50">
        <v>1</v>
      </c>
      <c r="H27" s="110">
        <f>VLOOKUP(B27,Лист3!$A:$B,2,0)</f>
        <v>935.88331999999991</v>
      </c>
      <c r="I27" s="66">
        <f t="shared" si="0"/>
        <v>1141.7776503999999</v>
      </c>
      <c r="K27" s="59"/>
      <c r="L27" s="81">
        <v>866.96</v>
      </c>
      <c r="M27" s="78"/>
      <c r="R27" s="20" t="s">
        <v>2945</v>
      </c>
    </row>
    <row r="28" spans="1:18" ht="60" x14ac:dyDescent="0.2">
      <c r="A28" s="6">
        <v>150</v>
      </c>
      <c r="B28" s="51">
        <f t="shared" si="1"/>
        <v>14</v>
      </c>
      <c r="C28" s="85" t="str">
        <f t="shared" si="2"/>
        <v>ЛС поз.14</v>
      </c>
      <c r="D28" s="95" t="s">
        <v>2423</v>
      </c>
      <c r="E28" s="8" t="s">
        <v>244</v>
      </c>
      <c r="F28" s="7" t="s">
        <v>2950</v>
      </c>
      <c r="G28" s="50">
        <v>1</v>
      </c>
      <c r="H28" s="110">
        <f>VLOOKUP(B28,Лист3!$A:$B,2,0)</f>
        <v>1106.0557000000001</v>
      </c>
      <c r="I28" s="66">
        <f t="shared" si="0"/>
        <v>1349.387954</v>
      </c>
      <c r="K28" s="59"/>
      <c r="L28" s="81">
        <v>1024.6000000000001</v>
      </c>
      <c r="M28" s="78"/>
      <c r="R28" s="20" t="s">
        <v>2945</v>
      </c>
    </row>
    <row r="29" spans="1:18" ht="60" x14ac:dyDescent="0.2">
      <c r="A29" s="6">
        <v>150</v>
      </c>
      <c r="B29" s="51">
        <f t="shared" si="1"/>
        <v>15</v>
      </c>
      <c r="C29" s="85" t="str">
        <f t="shared" si="2"/>
        <v>ЛС поз.15</v>
      </c>
      <c r="D29" s="95" t="s">
        <v>2424</v>
      </c>
      <c r="E29" s="8" t="s">
        <v>244</v>
      </c>
      <c r="F29" s="7" t="s">
        <v>2950</v>
      </c>
      <c r="G29" s="50">
        <v>1</v>
      </c>
      <c r="H29" s="110">
        <f>VLOOKUP(B29,Лист3!$A:$B,2,0)</f>
        <v>1600.5854449999997</v>
      </c>
      <c r="I29" s="66">
        <f t="shared" si="0"/>
        <v>1952.7142428999996</v>
      </c>
      <c r="K29" s="59"/>
      <c r="L29" s="81">
        <v>1482.7099999999998</v>
      </c>
      <c r="M29" s="78"/>
      <c r="R29" s="20" t="s">
        <v>2945</v>
      </c>
    </row>
    <row r="30" spans="1:18" ht="30" x14ac:dyDescent="0.2">
      <c r="A30" s="4">
        <v>200</v>
      </c>
      <c r="B30" s="51">
        <f t="shared" si="1"/>
        <v>16</v>
      </c>
      <c r="C30" s="85" t="str">
        <f t="shared" si="2"/>
        <v>ЛС поз.16</v>
      </c>
      <c r="D30" s="95" t="s">
        <v>2492</v>
      </c>
      <c r="E30" s="8" t="s">
        <v>245</v>
      </c>
      <c r="F30" s="7" t="s">
        <v>2950</v>
      </c>
      <c r="G30" s="50">
        <v>1</v>
      </c>
      <c r="H30" s="110">
        <f>VLOOKUP(B30,Лист3!$A:$B,2,0)</f>
        <v>99.162870000000012</v>
      </c>
      <c r="I30" s="66">
        <f t="shared" si="0"/>
        <v>120.97870140000001</v>
      </c>
      <c r="K30" s="59"/>
      <c r="L30" s="81">
        <v>91.860000000000014</v>
      </c>
      <c r="M30" s="78"/>
      <c r="R30" s="20" t="s">
        <v>2945</v>
      </c>
    </row>
    <row r="31" spans="1:18" ht="30" x14ac:dyDescent="0.2">
      <c r="A31" s="4">
        <v>50</v>
      </c>
      <c r="B31" s="51">
        <f t="shared" si="1"/>
        <v>17</v>
      </c>
      <c r="C31" s="85" t="str">
        <f t="shared" si="2"/>
        <v>ЛС поз.17</v>
      </c>
      <c r="D31" s="95" t="s">
        <v>2493</v>
      </c>
      <c r="E31" s="8" t="s">
        <v>246</v>
      </c>
      <c r="F31" s="7" t="s">
        <v>0</v>
      </c>
      <c r="G31" s="50">
        <v>1</v>
      </c>
      <c r="H31" s="110">
        <f>VLOOKUP(B31,Лист3!$A:$B,2,0)</f>
        <v>9485.145494999997</v>
      </c>
      <c r="I31" s="66">
        <f t="shared" si="0"/>
        <v>11571.877503899996</v>
      </c>
      <c r="K31" s="59"/>
      <c r="L31" s="81">
        <v>8786.6099999999988</v>
      </c>
      <c r="M31" s="78"/>
      <c r="R31" s="20" t="s">
        <v>2945</v>
      </c>
    </row>
    <row r="32" spans="1:18" ht="90" x14ac:dyDescent="0.2">
      <c r="A32" s="4">
        <v>5</v>
      </c>
      <c r="B32" s="51">
        <f t="shared" si="1"/>
        <v>18</v>
      </c>
      <c r="C32" s="85" t="str">
        <f t="shared" si="2"/>
        <v>ЛС поз.18</v>
      </c>
      <c r="D32" s="95" t="s">
        <v>2494</v>
      </c>
      <c r="E32" s="8" t="s">
        <v>247</v>
      </c>
      <c r="F32" s="7" t="s">
        <v>0</v>
      </c>
      <c r="G32" s="50">
        <v>1</v>
      </c>
      <c r="H32" s="110">
        <f>VLOOKUP(B32,Лист3!$A:$B,2,0)</f>
        <v>32629.657879999999</v>
      </c>
      <c r="I32" s="66">
        <f t="shared" si="0"/>
        <v>39808.182613599995</v>
      </c>
      <c r="K32" s="59"/>
      <c r="L32" s="81">
        <v>30226.640000000003</v>
      </c>
      <c r="M32" s="78"/>
      <c r="R32" s="20" t="s">
        <v>2945</v>
      </c>
    </row>
    <row r="33" spans="1:18" x14ac:dyDescent="0.2">
      <c r="A33" s="4">
        <v>200</v>
      </c>
      <c r="B33" s="51">
        <f t="shared" si="1"/>
        <v>19</v>
      </c>
      <c r="C33" s="85" t="str">
        <f t="shared" si="2"/>
        <v>ЛС поз.19</v>
      </c>
      <c r="D33" s="95" t="s">
        <v>2845</v>
      </c>
      <c r="E33" s="8" t="s">
        <v>248</v>
      </c>
      <c r="F33" s="7" t="s">
        <v>2950</v>
      </c>
      <c r="G33" s="50">
        <v>1</v>
      </c>
      <c r="H33" s="110">
        <f>VLOOKUP(B33,Лист3!$A:$B,2,0)</f>
        <v>58.260614999999994</v>
      </c>
      <c r="I33" s="66">
        <f t="shared" si="0"/>
        <v>71.077950299999998</v>
      </c>
      <c r="K33" s="59"/>
      <c r="L33" s="81">
        <v>53.97</v>
      </c>
      <c r="M33" s="78"/>
      <c r="R33" s="20" t="s">
        <v>2945</v>
      </c>
    </row>
    <row r="34" spans="1:18" ht="409.5" x14ac:dyDescent="0.2">
      <c r="A34" s="4">
        <v>200</v>
      </c>
      <c r="B34" s="51">
        <f t="shared" si="1"/>
        <v>20</v>
      </c>
      <c r="C34" s="85" t="str">
        <f t="shared" si="2"/>
        <v>ЛС поз.20</v>
      </c>
      <c r="D34" s="95" t="s">
        <v>2495</v>
      </c>
      <c r="E34" s="8" t="s">
        <v>249</v>
      </c>
      <c r="F34" s="7" t="s">
        <v>2950</v>
      </c>
      <c r="G34" s="50">
        <v>1</v>
      </c>
      <c r="H34" s="110">
        <f>VLOOKUP(B34,Лист3!$A:$B,2,0)</f>
        <v>2733.2184349999998</v>
      </c>
      <c r="I34" s="66">
        <f t="shared" si="0"/>
        <v>3334.5264906999996</v>
      </c>
      <c r="K34" s="59"/>
      <c r="L34" s="81">
        <v>2531.9299999999998</v>
      </c>
      <c r="M34" s="78"/>
      <c r="R34" s="20" t="s">
        <v>2945</v>
      </c>
    </row>
    <row r="35" spans="1:18" ht="30" x14ac:dyDescent="0.2">
      <c r="A35" s="4">
        <v>200</v>
      </c>
      <c r="B35" s="51">
        <f t="shared" si="1"/>
        <v>21</v>
      </c>
      <c r="C35" s="85" t="str">
        <f t="shared" si="2"/>
        <v>ЛС поз.21</v>
      </c>
      <c r="D35" s="95" t="s">
        <v>2496</v>
      </c>
      <c r="E35" s="8" t="s">
        <v>2741</v>
      </c>
      <c r="F35" s="7" t="s">
        <v>2950</v>
      </c>
      <c r="G35" s="50">
        <v>1</v>
      </c>
      <c r="H35" s="110">
        <f>VLOOKUP(B35,Лист3!$A:$B,2,0)</f>
        <v>104.78706499999998</v>
      </c>
      <c r="I35" s="66">
        <f t="shared" si="0"/>
        <v>127.84021929999997</v>
      </c>
      <c r="K35" s="59"/>
      <c r="L35" s="81">
        <v>97.07</v>
      </c>
      <c r="M35" s="78"/>
      <c r="R35" s="20" t="s">
        <v>2945</v>
      </c>
    </row>
    <row r="36" spans="1:18" ht="45" x14ac:dyDescent="0.2">
      <c r="A36" s="4">
        <v>200</v>
      </c>
      <c r="B36" s="51">
        <f t="shared" si="1"/>
        <v>22</v>
      </c>
      <c r="C36" s="85" t="str">
        <f t="shared" si="2"/>
        <v>ЛС поз.22</v>
      </c>
      <c r="D36" s="95" t="s">
        <v>2497</v>
      </c>
      <c r="E36" s="8" t="s">
        <v>250</v>
      </c>
      <c r="F36" s="7" t="s">
        <v>2950</v>
      </c>
      <c r="G36" s="50">
        <v>1</v>
      </c>
      <c r="H36" s="110">
        <f>VLOOKUP(B36,Лист3!$A:$B,2,0)</f>
        <v>553.92383499999994</v>
      </c>
      <c r="I36" s="66">
        <f t="shared" si="0"/>
        <v>675.78707869999994</v>
      </c>
      <c r="K36" s="59"/>
      <c r="L36" s="81">
        <v>513.13</v>
      </c>
      <c r="M36" s="78"/>
      <c r="R36" s="20" t="s">
        <v>2945</v>
      </c>
    </row>
    <row r="37" spans="1:18" ht="60" x14ac:dyDescent="0.2">
      <c r="A37" s="4">
        <v>200</v>
      </c>
      <c r="B37" s="51">
        <f t="shared" si="1"/>
        <v>23</v>
      </c>
      <c r="C37" s="85" t="str">
        <f t="shared" si="2"/>
        <v>ЛС поз.23</v>
      </c>
      <c r="D37" s="95" t="s">
        <v>2498</v>
      </c>
      <c r="E37" s="8" t="s">
        <v>251</v>
      </c>
      <c r="F37" s="7" t="s">
        <v>2950</v>
      </c>
      <c r="G37" s="50">
        <v>1</v>
      </c>
      <c r="H37" s="110">
        <f>VLOOKUP(B37,Лист3!$A:$B,2,0)</f>
        <v>1269.3840499999999</v>
      </c>
      <c r="I37" s="66">
        <f t="shared" si="0"/>
        <v>1548.6485409999998</v>
      </c>
      <c r="K37" s="59"/>
      <c r="L37" s="81">
        <v>1175.9000000000001</v>
      </c>
      <c r="M37" s="78"/>
      <c r="R37" s="20" t="s">
        <v>2945</v>
      </c>
    </row>
    <row r="38" spans="1:18" ht="60" x14ac:dyDescent="0.2">
      <c r="A38" s="4">
        <v>200</v>
      </c>
      <c r="B38" s="51">
        <f t="shared" si="1"/>
        <v>24</v>
      </c>
      <c r="C38" s="85" t="str">
        <f t="shared" si="2"/>
        <v>ЛС поз.24</v>
      </c>
      <c r="D38" s="95" t="s">
        <v>2499</v>
      </c>
      <c r="E38" s="8" t="s">
        <v>251</v>
      </c>
      <c r="F38" s="7" t="s">
        <v>2950</v>
      </c>
      <c r="G38" s="50">
        <v>1</v>
      </c>
      <c r="H38" s="110">
        <f>VLOOKUP(B38,Лист3!$A:$B,2,0)</f>
        <v>1186.4244749999998</v>
      </c>
      <c r="I38" s="66">
        <f t="shared" si="0"/>
        <v>1447.4378594999998</v>
      </c>
      <c r="K38" s="59"/>
      <c r="L38" s="81">
        <v>1099.05</v>
      </c>
      <c r="M38" s="78"/>
      <c r="R38" s="20" t="s">
        <v>2945</v>
      </c>
    </row>
    <row r="39" spans="1:18" ht="75" x14ac:dyDescent="0.2">
      <c r="A39" s="4">
        <v>200</v>
      </c>
      <c r="B39" s="51">
        <f t="shared" si="1"/>
        <v>25</v>
      </c>
      <c r="C39" s="85" t="str">
        <f t="shared" si="2"/>
        <v>ЛС поз.25</v>
      </c>
      <c r="D39" s="95" t="s">
        <v>2500</v>
      </c>
      <c r="E39" s="8" t="s">
        <v>252</v>
      </c>
      <c r="F39" s="7" t="s">
        <v>2950</v>
      </c>
      <c r="G39" s="50">
        <v>1</v>
      </c>
      <c r="H39" s="110">
        <f>VLOOKUP(B39,Лист3!$A:$B,2,0)</f>
        <v>466.70023499999996</v>
      </c>
      <c r="I39" s="66">
        <f t="shared" si="0"/>
        <v>569.37428669999997</v>
      </c>
      <c r="K39" s="59"/>
      <c r="L39" s="81">
        <v>432.33</v>
      </c>
      <c r="M39" s="78"/>
      <c r="R39" s="20" t="s">
        <v>2945</v>
      </c>
    </row>
    <row r="40" spans="1:18" ht="60" x14ac:dyDescent="0.2">
      <c r="A40" s="4">
        <v>150</v>
      </c>
      <c r="B40" s="51">
        <f t="shared" si="1"/>
        <v>26</v>
      </c>
      <c r="C40" s="85" t="str">
        <f t="shared" si="2"/>
        <v>ЛС поз.26</v>
      </c>
      <c r="D40" s="95" t="s">
        <v>2501</v>
      </c>
      <c r="E40" s="8" t="s">
        <v>253</v>
      </c>
      <c r="F40" s="7" t="s">
        <v>93</v>
      </c>
      <c r="G40" s="50">
        <v>1</v>
      </c>
      <c r="H40" s="110">
        <f>VLOOKUP(B40,Лист3!$A:$B,2,0)</f>
        <v>507.48374499999994</v>
      </c>
      <c r="I40" s="66">
        <f t="shared" si="0"/>
        <v>619.13016889999994</v>
      </c>
      <c r="K40" s="59"/>
      <c r="L40" s="81">
        <v>470.11</v>
      </c>
      <c r="M40" s="78"/>
      <c r="R40" s="20" t="s">
        <v>2945</v>
      </c>
    </row>
    <row r="41" spans="1:18" ht="60" x14ac:dyDescent="0.2">
      <c r="A41" s="4">
        <v>150</v>
      </c>
      <c r="B41" s="51">
        <f t="shared" si="1"/>
        <v>27</v>
      </c>
      <c r="C41" s="85" t="str">
        <f t="shared" si="2"/>
        <v>ЛС поз.27</v>
      </c>
      <c r="D41" s="95" t="s">
        <v>2502</v>
      </c>
      <c r="E41" s="8" t="s">
        <v>253</v>
      </c>
      <c r="F41" s="7" t="s">
        <v>93</v>
      </c>
      <c r="G41" s="50">
        <v>1</v>
      </c>
      <c r="H41" s="110">
        <f>VLOOKUP(B41,Лист3!$A:$B,2,0)</f>
        <v>774.92986999999994</v>
      </c>
      <c r="I41" s="66">
        <f t="shared" si="0"/>
        <v>945.41444139999987</v>
      </c>
      <c r="K41" s="59"/>
      <c r="L41" s="81">
        <v>717.86</v>
      </c>
      <c r="M41" s="78"/>
      <c r="R41" s="20" t="s">
        <v>2945</v>
      </c>
    </row>
    <row r="42" spans="1:18" ht="60" x14ac:dyDescent="0.2">
      <c r="A42" s="4">
        <v>150</v>
      </c>
      <c r="B42" s="51">
        <f t="shared" si="1"/>
        <v>28</v>
      </c>
      <c r="C42" s="85" t="str">
        <f t="shared" si="2"/>
        <v>ЛС поз.28</v>
      </c>
      <c r="D42" s="95" t="s">
        <v>2503</v>
      </c>
      <c r="E42" s="8" t="s">
        <v>253</v>
      </c>
      <c r="F42" s="7" t="s">
        <v>93</v>
      </c>
      <c r="G42" s="50">
        <v>1</v>
      </c>
      <c r="H42" s="110">
        <f>VLOOKUP(B42,Лист3!$A:$B,2,0)</f>
        <v>861.5165649999999</v>
      </c>
      <c r="I42" s="66">
        <f t="shared" si="0"/>
        <v>1051.0502092999998</v>
      </c>
      <c r="K42" s="59"/>
      <c r="L42" s="81">
        <v>798.06999999999994</v>
      </c>
      <c r="M42" s="78"/>
      <c r="R42" s="20" t="s">
        <v>2945</v>
      </c>
    </row>
    <row r="43" spans="1:18" x14ac:dyDescent="0.2">
      <c r="A43" s="4">
        <v>150</v>
      </c>
      <c r="B43" s="51">
        <f t="shared" si="1"/>
        <v>29</v>
      </c>
      <c r="C43" s="85" t="str">
        <f t="shared" si="2"/>
        <v>ЛС поз.29</v>
      </c>
      <c r="D43" s="95" t="s">
        <v>2504</v>
      </c>
      <c r="E43" s="8" t="s">
        <v>254</v>
      </c>
      <c r="F43" s="7" t="s">
        <v>93</v>
      </c>
      <c r="G43" s="50">
        <v>1</v>
      </c>
      <c r="H43" s="110">
        <f>VLOOKUP(B43,Лист3!$A:$B,2,0)</f>
        <v>34.824670000000005</v>
      </c>
      <c r="I43" s="66">
        <f t="shared" si="0"/>
        <v>42.486097400000006</v>
      </c>
      <c r="K43" s="59"/>
      <c r="L43" s="81">
        <v>32.260000000000005</v>
      </c>
      <c r="M43" s="78"/>
      <c r="R43" s="20" t="s">
        <v>2945</v>
      </c>
    </row>
    <row r="44" spans="1:18" x14ac:dyDescent="0.2">
      <c r="A44" s="4">
        <v>150</v>
      </c>
      <c r="B44" s="51">
        <f t="shared" si="1"/>
        <v>30</v>
      </c>
      <c r="C44" s="85" t="str">
        <f t="shared" si="2"/>
        <v>ЛС поз.30</v>
      </c>
      <c r="D44" s="95" t="s">
        <v>2505</v>
      </c>
      <c r="E44" s="8" t="s">
        <v>486</v>
      </c>
      <c r="F44" s="7" t="s">
        <v>93</v>
      </c>
      <c r="G44" s="50">
        <v>1</v>
      </c>
      <c r="H44" s="110">
        <f>VLOOKUP(B44,Лист3!$A:$B,2,0)</f>
        <v>49.732564999999987</v>
      </c>
      <c r="I44" s="66">
        <f t="shared" si="0"/>
        <v>60.673729299999984</v>
      </c>
      <c r="K44" s="59"/>
      <c r="L44" s="81">
        <v>46.069999999999993</v>
      </c>
      <c r="M44" s="78"/>
      <c r="R44" s="20" t="s">
        <v>2945</v>
      </c>
    </row>
    <row r="45" spans="1:18" x14ac:dyDescent="0.2">
      <c r="A45" s="4">
        <v>150</v>
      </c>
      <c r="B45" s="51">
        <f t="shared" si="1"/>
        <v>31</v>
      </c>
      <c r="C45" s="85" t="str">
        <f t="shared" si="2"/>
        <v>ЛС поз.31</v>
      </c>
      <c r="D45" s="95" t="s">
        <v>2506</v>
      </c>
      <c r="E45" s="8" t="s">
        <v>254</v>
      </c>
      <c r="F45" s="7" t="s">
        <v>93</v>
      </c>
      <c r="G45" s="50">
        <v>1</v>
      </c>
      <c r="H45" s="110">
        <f>VLOOKUP(B45,Лист3!$A:$B,2,0)</f>
        <v>57.742455</v>
      </c>
      <c r="I45" s="66">
        <f t="shared" si="0"/>
        <v>70.445795099999998</v>
      </c>
      <c r="K45" s="59"/>
      <c r="L45" s="81">
        <v>53.49</v>
      </c>
      <c r="M45" s="78"/>
      <c r="R45" s="20" t="s">
        <v>2945</v>
      </c>
    </row>
    <row r="46" spans="1:18" x14ac:dyDescent="0.2">
      <c r="A46" s="4">
        <v>150</v>
      </c>
      <c r="B46" s="51">
        <f t="shared" si="1"/>
        <v>32</v>
      </c>
      <c r="C46" s="85" t="str">
        <f t="shared" si="2"/>
        <v>ЛС поз.32</v>
      </c>
      <c r="D46" s="95" t="s">
        <v>2507</v>
      </c>
      <c r="E46" s="8" t="s">
        <v>486</v>
      </c>
      <c r="F46" s="7" t="s">
        <v>93</v>
      </c>
      <c r="G46" s="50">
        <v>1</v>
      </c>
      <c r="H46" s="110">
        <f>VLOOKUP(B46,Лист3!$A:$B,2,0)</f>
        <v>82.484594999999985</v>
      </c>
      <c r="I46" s="66">
        <f t="shared" si="0"/>
        <v>100.63120589999998</v>
      </c>
      <c r="K46" s="59"/>
      <c r="L46" s="81">
        <v>76.41</v>
      </c>
      <c r="M46" s="78"/>
      <c r="R46" s="20" t="s">
        <v>2945</v>
      </c>
    </row>
    <row r="47" spans="1:18" ht="45" x14ac:dyDescent="0.2">
      <c r="A47" s="4">
        <v>150</v>
      </c>
      <c r="B47" s="51">
        <f t="shared" si="1"/>
        <v>33</v>
      </c>
      <c r="C47" s="85" t="str">
        <f t="shared" si="2"/>
        <v>ЛС поз.33</v>
      </c>
      <c r="D47" s="95" t="s">
        <v>55</v>
      </c>
      <c r="E47" s="8" t="s">
        <v>255</v>
      </c>
      <c r="F47" s="7" t="s">
        <v>93</v>
      </c>
      <c r="G47" s="50">
        <v>1</v>
      </c>
      <c r="H47" s="110">
        <f>VLOOKUP(B47,Лист3!$A:$B,2,0)</f>
        <v>97.36010499999999</v>
      </c>
      <c r="I47" s="66">
        <f t="shared" si="0"/>
        <v>118.77932809999999</v>
      </c>
      <c r="K47" s="59"/>
      <c r="L47" s="81">
        <v>90.19</v>
      </c>
      <c r="M47" s="78"/>
      <c r="R47" s="20" t="s">
        <v>2945</v>
      </c>
    </row>
    <row r="48" spans="1:18" ht="30" x14ac:dyDescent="0.2">
      <c r="A48" s="4">
        <v>200</v>
      </c>
      <c r="B48" s="51">
        <f t="shared" si="1"/>
        <v>34</v>
      </c>
      <c r="C48" s="85" t="str">
        <f t="shared" si="2"/>
        <v>ЛС поз.34</v>
      </c>
      <c r="D48" s="95" t="s">
        <v>2846</v>
      </c>
      <c r="E48" s="8" t="s">
        <v>256</v>
      </c>
      <c r="F48" s="7" t="s">
        <v>2950</v>
      </c>
      <c r="G48" s="50">
        <v>1</v>
      </c>
      <c r="H48" s="110">
        <f>VLOOKUP(B48,Лист3!$A:$B,2,0)</f>
        <v>742.13466000000005</v>
      </c>
      <c r="I48" s="66">
        <f t="shared" si="0"/>
        <v>905.4042852</v>
      </c>
      <c r="K48" s="59"/>
      <c r="L48" s="81">
        <v>687.48000000000013</v>
      </c>
      <c r="M48" s="78"/>
      <c r="R48" s="20" t="s">
        <v>2945</v>
      </c>
    </row>
    <row r="49" spans="1:18" ht="60" x14ac:dyDescent="0.2">
      <c r="A49" s="4">
        <v>200</v>
      </c>
      <c r="B49" s="51">
        <f t="shared" si="1"/>
        <v>35</v>
      </c>
      <c r="C49" s="85" t="str">
        <f t="shared" si="2"/>
        <v>ЛС поз.35</v>
      </c>
      <c r="D49" s="95" t="s">
        <v>2</v>
      </c>
      <c r="E49" s="8" t="s">
        <v>257</v>
      </c>
      <c r="F49" s="7" t="s">
        <v>2950</v>
      </c>
      <c r="G49" s="50">
        <v>1</v>
      </c>
      <c r="H49" s="110">
        <f>VLOOKUP(B49,Лист3!$A:$B,2,0)</f>
        <v>1345.6615199999999</v>
      </c>
      <c r="I49" s="66">
        <f t="shared" si="0"/>
        <v>1641.7070543999998</v>
      </c>
      <c r="K49" s="59"/>
      <c r="L49" s="81">
        <v>1246.56</v>
      </c>
      <c r="M49" s="78"/>
      <c r="R49" s="20" t="s">
        <v>2945</v>
      </c>
    </row>
    <row r="50" spans="1:18" ht="45" x14ac:dyDescent="0.2">
      <c r="A50" s="4">
        <v>200</v>
      </c>
      <c r="B50" s="51">
        <f t="shared" si="1"/>
        <v>36</v>
      </c>
      <c r="C50" s="85" t="str">
        <f t="shared" si="2"/>
        <v>ЛС поз.36</v>
      </c>
      <c r="D50" s="95" t="s">
        <v>2508</v>
      </c>
      <c r="E50" s="8" t="s">
        <v>259</v>
      </c>
      <c r="F50" s="7" t="s">
        <v>2950</v>
      </c>
      <c r="G50" s="50">
        <v>1</v>
      </c>
      <c r="H50" s="110">
        <f>VLOOKUP(B50,Лист3!$A:$B,2,0)</f>
        <v>948.63221499999986</v>
      </c>
      <c r="I50" s="66">
        <f t="shared" si="0"/>
        <v>1157.3313022999998</v>
      </c>
      <c r="K50" s="59"/>
      <c r="L50" s="81">
        <v>878.77</v>
      </c>
      <c r="M50" s="78"/>
      <c r="R50" s="20" t="s">
        <v>2945</v>
      </c>
    </row>
    <row r="51" spans="1:18" ht="45" x14ac:dyDescent="0.2">
      <c r="A51" s="4">
        <v>200</v>
      </c>
      <c r="B51" s="51">
        <f t="shared" si="1"/>
        <v>37</v>
      </c>
      <c r="C51" s="85" t="str">
        <f t="shared" si="2"/>
        <v>ЛС поз.37</v>
      </c>
      <c r="D51" s="95" t="s">
        <v>2509</v>
      </c>
      <c r="E51" s="8" t="s">
        <v>260</v>
      </c>
      <c r="F51" s="7" t="s">
        <v>2950</v>
      </c>
      <c r="G51" s="50">
        <v>1</v>
      </c>
      <c r="H51" s="110">
        <f>VLOOKUP(B51,Лист3!$A:$B,2,0)</f>
        <v>1965.8342699999996</v>
      </c>
      <c r="I51" s="66">
        <f t="shared" si="0"/>
        <v>2398.3178093999995</v>
      </c>
      <c r="K51" s="59"/>
      <c r="L51" s="81">
        <v>1821.0599999999997</v>
      </c>
      <c r="M51" s="78"/>
      <c r="R51" s="20" t="s">
        <v>2945</v>
      </c>
    </row>
    <row r="52" spans="1:18" ht="60" x14ac:dyDescent="0.2">
      <c r="A52" s="4">
        <v>100</v>
      </c>
      <c r="B52" s="51">
        <f t="shared" si="1"/>
        <v>38</v>
      </c>
      <c r="C52" s="85" t="str">
        <f t="shared" si="2"/>
        <v>ЛС поз.38</v>
      </c>
      <c r="D52" s="95" t="s">
        <v>2510</v>
      </c>
      <c r="E52" s="8" t="s">
        <v>261</v>
      </c>
      <c r="F52" s="7" t="s">
        <v>79</v>
      </c>
      <c r="G52" s="50">
        <v>1</v>
      </c>
      <c r="H52" s="110">
        <f>VLOOKUP(B52,Лист3!$A:$B,2,0)</f>
        <v>1586.2280949999997</v>
      </c>
      <c r="I52" s="66">
        <f t="shared" si="0"/>
        <v>1935.1982758999995</v>
      </c>
      <c r="K52" s="59"/>
      <c r="L52" s="81">
        <v>1469.4099999999999</v>
      </c>
      <c r="M52" s="78"/>
      <c r="R52" s="20" t="s">
        <v>2945</v>
      </c>
    </row>
    <row r="53" spans="1:18" ht="45" x14ac:dyDescent="0.2">
      <c r="A53" s="4">
        <v>100</v>
      </c>
      <c r="B53" s="51">
        <f t="shared" si="1"/>
        <v>39</v>
      </c>
      <c r="C53" s="85" t="str">
        <f t="shared" si="2"/>
        <v>ЛС поз.39</v>
      </c>
      <c r="D53" s="95" t="s">
        <v>488</v>
      </c>
      <c r="E53" s="8" t="s">
        <v>2796</v>
      </c>
      <c r="F53" s="7" t="s">
        <v>79</v>
      </c>
      <c r="G53" s="50">
        <v>1</v>
      </c>
      <c r="H53" s="110">
        <f>VLOOKUP(B53,Лист3!$A:$B,2,0)</f>
        <v>811.37378999999999</v>
      </c>
      <c r="I53" s="66">
        <f t="shared" si="0"/>
        <v>989.87602379999998</v>
      </c>
      <c r="K53" s="59"/>
      <c r="L53" s="81">
        <v>751.62</v>
      </c>
      <c r="M53" s="78"/>
      <c r="R53" s="20" t="s">
        <v>2945</v>
      </c>
    </row>
    <row r="54" spans="1:18" ht="75" x14ac:dyDescent="0.2">
      <c r="A54" s="4">
        <v>200</v>
      </c>
      <c r="B54" s="51">
        <f t="shared" si="1"/>
        <v>40</v>
      </c>
      <c r="C54" s="85" t="str">
        <f t="shared" si="2"/>
        <v>ЛС поз.40</v>
      </c>
      <c r="D54" s="95" t="s">
        <v>3</v>
      </c>
      <c r="E54" s="8" t="s">
        <v>2793</v>
      </c>
      <c r="F54" s="7" t="s">
        <v>2950</v>
      </c>
      <c r="G54" s="50">
        <v>1</v>
      </c>
      <c r="H54" s="110">
        <f>VLOOKUP(B54,Лист3!$A:$B,2,0)</f>
        <v>32.104329999999997</v>
      </c>
      <c r="I54" s="66">
        <f t="shared" si="0"/>
        <v>39.167282599999993</v>
      </c>
      <c r="K54" s="59"/>
      <c r="L54" s="81">
        <v>29.74</v>
      </c>
      <c r="M54" s="78"/>
      <c r="R54" s="20" t="s">
        <v>2945</v>
      </c>
    </row>
    <row r="55" spans="1:18" ht="30" x14ac:dyDescent="0.2">
      <c r="A55" s="4">
        <v>250</v>
      </c>
      <c r="B55" s="51">
        <f t="shared" si="1"/>
        <v>41</v>
      </c>
      <c r="C55" s="85" t="str">
        <f t="shared" si="2"/>
        <v>ЛС поз.41</v>
      </c>
      <c r="D55" s="95" t="s">
        <v>50</v>
      </c>
      <c r="E55" s="8" t="s">
        <v>2794</v>
      </c>
      <c r="F55" s="7" t="s">
        <v>2950</v>
      </c>
      <c r="G55" s="50">
        <v>1</v>
      </c>
      <c r="H55" s="110">
        <f>VLOOKUP(B55,Лист3!$A:$B,2,0)</f>
        <v>344.71673499999997</v>
      </c>
      <c r="I55" s="66">
        <f t="shared" si="0"/>
        <v>420.55441669999993</v>
      </c>
      <c r="K55" s="59"/>
      <c r="L55" s="81">
        <v>319.33</v>
      </c>
      <c r="M55" s="78"/>
      <c r="R55" s="20" t="s">
        <v>2945</v>
      </c>
    </row>
    <row r="56" spans="1:18" ht="30" x14ac:dyDescent="0.2">
      <c r="A56" s="4">
        <v>250</v>
      </c>
      <c r="B56" s="51">
        <f t="shared" si="1"/>
        <v>42</v>
      </c>
      <c r="C56" s="85" t="str">
        <f t="shared" si="2"/>
        <v>ЛС поз.42</v>
      </c>
      <c r="D56" s="95" t="s">
        <v>2511</v>
      </c>
      <c r="E56" s="8" t="s">
        <v>2794</v>
      </c>
      <c r="F56" s="7" t="s">
        <v>2950</v>
      </c>
      <c r="G56" s="50">
        <v>1</v>
      </c>
      <c r="H56" s="110">
        <f>VLOOKUP(B56,Лист3!$A:$B,2,0)</f>
        <v>231.16413</v>
      </c>
      <c r="I56" s="66">
        <f t="shared" si="0"/>
        <v>282.02023859999997</v>
      </c>
      <c r="K56" s="59"/>
      <c r="L56" s="81">
        <v>214.14000000000001</v>
      </c>
      <c r="M56" s="78"/>
      <c r="R56" s="20" t="s">
        <v>2945</v>
      </c>
    </row>
    <row r="57" spans="1:18" ht="30" x14ac:dyDescent="0.2">
      <c r="A57" s="4">
        <v>400</v>
      </c>
      <c r="B57" s="51">
        <f t="shared" si="1"/>
        <v>43</v>
      </c>
      <c r="C57" s="85" t="str">
        <f t="shared" si="2"/>
        <v>ЛС поз.43</v>
      </c>
      <c r="D57" s="95" t="s">
        <v>2512</v>
      </c>
      <c r="E57" s="8" t="s">
        <v>2780</v>
      </c>
      <c r="F57" s="7" t="s">
        <v>2950</v>
      </c>
      <c r="G57" s="50">
        <v>1</v>
      </c>
      <c r="H57" s="110">
        <f>VLOOKUP(B57,Лист3!$A:$B,2,0)</f>
        <v>404.98521999999997</v>
      </c>
      <c r="I57" s="66">
        <f t="shared" si="0"/>
        <v>494.08196839999994</v>
      </c>
      <c r="K57" s="59"/>
      <c r="L57" s="81">
        <v>375.16</v>
      </c>
      <c r="M57" s="78"/>
      <c r="R57" s="20" t="s">
        <v>2945</v>
      </c>
    </row>
    <row r="58" spans="1:18" ht="30" x14ac:dyDescent="0.2">
      <c r="A58" s="4">
        <v>400</v>
      </c>
      <c r="B58" s="51">
        <f t="shared" si="1"/>
        <v>44</v>
      </c>
      <c r="C58" s="85" t="str">
        <f t="shared" si="2"/>
        <v>ЛС поз.44</v>
      </c>
      <c r="D58" s="95" t="s">
        <v>2764</v>
      </c>
      <c r="E58" s="8" t="s">
        <v>2780</v>
      </c>
      <c r="F58" s="7" t="s">
        <v>2950</v>
      </c>
      <c r="G58" s="50">
        <v>1</v>
      </c>
      <c r="H58" s="110">
        <f>VLOOKUP(B58,Лист3!$A:$B,2,0)</f>
        <v>14.918689999999996</v>
      </c>
      <c r="I58" s="66">
        <f t="shared" si="0"/>
        <v>18.200801799999994</v>
      </c>
      <c r="K58" s="59"/>
      <c r="L58" s="89">
        <v>13.819999999999999</v>
      </c>
      <c r="M58" s="79"/>
      <c r="R58" s="20" t="s">
        <v>2945</v>
      </c>
    </row>
    <row r="59" spans="1:18" ht="45" x14ac:dyDescent="0.2">
      <c r="A59" s="4">
        <v>250</v>
      </c>
      <c r="B59" s="51">
        <f t="shared" si="1"/>
        <v>45</v>
      </c>
      <c r="C59" s="85" t="str">
        <f t="shared" si="2"/>
        <v>ЛС поз.45</v>
      </c>
      <c r="D59" s="95" t="s">
        <v>2513</v>
      </c>
      <c r="E59" s="8" t="s">
        <v>2795</v>
      </c>
      <c r="F59" s="7" t="s">
        <v>2808</v>
      </c>
      <c r="G59" s="50">
        <v>1</v>
      </c>
      <c r="H59" s="110">
        <f>VLOOKUP(B59,Лист3!$A:$B,2,0)</f>
        <v>800.95661499999983</v>
      </c>
      <c r="I59" s="66">
        <f t="shared" si="0"/>
        <v>977.16707029999975</v>
      </c>
      <c r="K59" s="59"/>
      <c r="L59" s="81">
        <v>741.96999999999991</v>
      </c>
      <c r="M59" s="78"/>
      <c r="R59" s="20" t="s">
        <v>2945</v>
      </c>
    </row>
    <row r="60" spans="1:18" ht="41.25" customHeight="1" x14ac:dyDescent="0.2">
      <c r="A60" s="16"/>
      <c r="B60" s="51">
        <f t="shared" si="1"/>
        <v>46</v>
      </c>
      <c r="C60" s="85" t="str">
        <f t="shared" si="2"/>
        <v>ЛС поз.46</v>
      </c>
      <c r="D60" s="96" t="s">
        <v>2842</v>
      </c>
      <c r="E60" s="8" t="s">
        <v>2821</v>
      </c>
      <c r="F60" s="7" t="s">
        <v>2950</v>
      </c>
      <c r="G60" s="50">
        <v>1</v>
      </c>
      <c r="H60" s="110">
        <f>VLOOKUP(B60,Лист3!$A:$B,2,0)</f>
        <v>177.71808499999997</v>
      </c>
      <c r="I60" s="66">
        <f t="shared" si="0"/>
        <v>216.81606369999997</v>
      </c>
      <c r="K60" s="59"/>
      <c r="L60" s="81">
        <v>164.63</v>
      </c>
      <c r="M60" s="78"/>
      <c r="R60" s="20" t="s">
        <v>2945</v>
      </c>
    </row>
    <row r="61" spans="1:18" ht="30" x14ac:dyDescent="0.2">
      <c r="A61" s="16"/>
      <c r="B61" s="51">
        <f t="shared" si="1"/>
        <v>47</v>
      </c>
      <c r="C61" s="85" t="str">
        <f t="shared" si="2"/>
        <v>ЛС поз.47</v>
      </c>
      <c r="D61" s="95" t="s">
        <v>2822</v>
      </c>
      <c r="E61" s="8" t="s">
        <v>2823</v>
      </c>
      <c r="F61" s="7" t="s">
        <v>2950</v>
      </c>
      <c r="G61" s="50">
        <v>1</v>
      </c>
      <c r="H61" s="110">
        <f>VLOOKUP(B61,Лист3!$A:$B,2,0)</f>
        <v>553.65395999999998</v>
      </c>
      <c r="I61" s="66">
        <f t="shared" si="0"/>
        <v>675.45783119999999</v>
      </c>
      <c r="K61" s="59"/>
      <c r="L61" s="81">
        <v>512.88</v>
      </c>
      <c r="M61" s="78"/>
      <c r="R61" s="20" t="s">
        <v>2945</v>
      </c>
    </row>
    <row r="62" spans="1:18" ht="45" x14ac:dyDescent="0.2">
      <c r="A62" s="16"/>
      <c r="B62" s="51">
        <f t="shared" si="1"/>
        <v>48</v>
      </c>
      <c r="C62" s="85" t="str">
        <f t="shared" si="2"/>
        <v>ЛС поз.48</v>
      </c>
      <c r="D62" s="95" t="s">
        <v>2847</v>
      </c>
      <c r="E62" s="8" t="s">
        <v>2848</v>
      </c>
      <c r="F62" s="7" t="s">
        <v>93</v>
      </c>
      <c r="G62" s="50">
        <v>1</v>
      </c>
      <c r="H62" s="110">
        <f>VLOOKUP(B62,Лист3!$A:$B,2,0)</f>
        <v>586.34121999999991</v>
      </c>
      <c r="I62" s="66">
        <f t="shared" si="0"/>
        <v>715.33628839999983</v>
      </c>
      <c r="K62" s="59"/>
      <c r="L62" s="81">
        <v>543.16</v>
      </c>
      <c r="M62" s="78"/>
      <c r="R62" s="20" t="s">
        <v>2945</v>
      </c>
    </row>
    <row r="63" spans="1:18" ht="15" customHeight="1" x14ac:dyDescent="0.2">
      <c r="A63" s="14"/>
      <c r="B63" s="116" t="s">
        <v>95</v>
      </c>
      <c r="C63" s="117"/>
      <c r="D63" s="117"/>
      <c r="E63" s="117"/>
      <c r="F63" s="83"/>
      <c r="G63" s="83"/>
      <c r="H63" s="114"/>
      <c r="I63" s="111"/>
      <c r="K63" s="61"/>
      <c r="L63" s="81"/>
      <c r="M63" s="78"/>
    </row>
    <row r="64" spans="1:18" ht="45" x14ac:dyDescent="0.2">
      <c r="A64" s="4">
        <v>100</v>
      </c>
      <c r="B64" s="51">
        <f>B62+1</f>
        <v>49</v>
      </c>
      <c r="C64" s="85" t="str">
        <f t="shared" ref="C64:C71" si="3">CONCATENATE(R64,B64)</f>
        <v>ЛС поз.49</v>
      </c>
      <c r="D64" s="95" t="s">
        <v>5</v>
      </c>
      <c r="E64" s="8" t="s">
        <v>263</v>
      </c>
      <c r="F64" s="7" t="s">
        <v>93</v>
      </c>
      <c r="G64" s="50">
        <v>1</v>
      </c>
      <c r="H64" s="110">
        <f>VLOOKUP(B64,Лист3!$A:$B,2,0)</f>
        <v>451.99744500000003</v>
      </c>
      <c r="I64" s="66">
        <f t="shared" si="0"/>
        <v>551.4368829</v>
      </c>
      <c r="K64" s="59"/>
      <c r="L64" s="81">
        <v>418.71000000000004</v>
      </c>
      <c r="M64" s="78"/>
      <c r="R64" s="20" t="s">
        <v>2945</v>
      </c>
    </row>
    <row r="65" spans="1:18" ht="45" x14ac:dyDescent="0.2">
      <c r="A65" s="4">
        <v>1500</v>
      </c>
      <c r="B65" s="51">
        <f t="shared" ref="B65:B98" si="4">B64+1</f>
        <v>50</v>
      </c>
      <c r="C65" s="85" t="str">
        <f t="shared" si="3"/>
        <v>ЛС поз.50</v>
      </c>
      <c r="D65" s="95" t="s">
        <v>6</v>
      </c>
      <c r="E65" s="8" t="s">
        <v>263</v>
      </c>
      <c r="F65" s="7" t="s">
        <v>79</v>
      </c>
      <c r="G65" s="50">
        <v>1</v>
      </c>
      <c r="H65" s="110">
        <f>VLOOKUP(B65,Лист3!$A:$B,2,0)</f>
        <v>656.10930499999995</v>
      </c>
      <c r="I65" s="66">
        <f t="shared" si="0"/>
        <v>800.45335209999996</v>
      </c>
      <c r="K65" s="59"/>
      <c r="L65" s="81">
        <v>607.79</v>
      </c>
      <c r="M65" s="78"/>
      <c r="R65" s="20" t="s">
        <v>2945</v>
      </c>
    </row>
    <row r="66" spans="1:18" ht="45" x14ac:dyDescent="0.2">
      <c r="A66" s="4">
        <v>1500</v>
      </c>
      <c r="B66" s="51">
        <f t="shared" si="4"/>
        <v>51</v>
      </c>
      <c r="C66" s="85" t="str">
        <f t="shared" si="3"/>
        <v>ЛС поз.51</v>
      </c>
      <c r="D66" s="95" t="s">
        <v>7</v>
      </c>
      <c r="E66" s="8" t="s">
        <v>263</v>
      </c>
      <c r="F66" s="7" t="s">
        <v>79</v>
      </c>
      <c r="G66" s="50">
        <v>1</v>
      </c>
      <c r="H66" s="110">
        <f>VLOOKUP(B66,Лист3!$A:$B,2,0)</f>
        <v>552.31537999999989</v>
      </c>
      <c r="I66" s="66">
        <f t="shared" si="0"/>
        <v>673.82476359999987</v>
      </c>
      <c r="K66" s="59"/>
      <c r="L66" s="81">
        <v>511.64</v>
      </c>
      <c r="M66" s="78"/>
      <c r="R66" s="20" t="s">
        <v>2945</v>
      </c>
    </row>
    <row r="67" spans="1:18" ht="45" x14ac:dyDescent="0.2">
      <c r="A67" s="4">
        <v>1500</v>
      </c>
      <c r="B67" s="51">
        <f t="shared" si="4"/>
        <v>52</v>
      </c>
      <c r="C67" s="85" t="str">
        <f t="shared" si="3"/>
        <v>ЛС поз.52</v>
      </c>
      <c r="D67" s="95" t="s">
        <v>8</v>
      </c>
      <c r="E67" s="8" t="s">
        <v>263</v>
      </c>
      <c r="F67" s="7" t="s">
        <v>79</v>
      </c>
      <c r="G67" s="50">
        <v>1</v>
      </c>
      <c r="H67" s="110">
        <f>VLOOKUP(B67,Лист3!$A:$B,2,0)</f>
        <v>552.31537999999989</v>
      </c>
      <c r="I67" s="66">
        <f t="shared" si="0"/>
        <v>673.82476359999987</v>
      </c>
      <c r="K67" s="59"/>
      <c r="L67" s="81">
        <v>511.64</v>
      </c>
      <c r="M67" s="78"/>
      <c r="R67" s="20" t="s">
        <v>2945</v>
      </c>
    </row>
    <row r="68" spans="1:18" ht="30" x14ac:dyDescent="0.2">
      <c r="A68" s="16"/>
      <c r="B68" s="51">
        <f t="shared" si="4"/>
        <v>53</v>
      </c>
      <c r="C68" s="85" t="str">
        <f t="shared" si="3"/>
        <v>ЛС поз.53</v>
      </c>
      <c r="D68" s="95" t="s">
        <v>4</v>
      </c>
      <c r="E68" s="8" t="s">
        <v>262</v>
      </c>
      <c r="F68" s="7" t="s">
        <v>93</v>
      </c>
      <c r="G68" s="50">
        <v>1</v>
      </c>
      <c r="H68" s="110">
        <f>VLOOKUP(B68,Лист3!$A:$B,2,0)</f>
        <v>390.06652999999994</v>
      </c>
      <c r="I68" s="66">
        <f t="shared" si="0"/>
        <v>475.88116659999991</v>
      </c>
      <c r="K68" s="59"/>
      <c r="L68" s="81">
        <v>361.34</v>
      </c>
      <c r="M68" s="78"/>
      <c r="R68" s="20" t="s">
        <v>2945</v>
      </c>
    </row>
    <row r="69" spans="1:18" ht="30" x14ac:dyDescent="0.2">
      <c r="A69" s="16"/>
      <c r="B69" s="51">
        <f t="shared" si="4"/>
        <v>54</v>
      </c>
      <c r="C69" s="85" t="str">
        <f t="shared" si="3"/>
        <v>ЛС поз.54</v>
      </c>
      <c r="D69" s="95" t="s">
        <v>2482</v>
      </c>
      <c r="E69" s="8" t="s">
        <v>2514</v>
      </c>
      <c r="F69" s="49" t="s">
        <v>79</v>
      </c>
      <c r="G69" s="50">
        <v>1</v>
      </c>
      <c r="H69" s="110">
        <f>VLOOKUP(B69,Лист3!$A:$B,2,0)</f>
        <v>185.95466999999999</v>
      </c>
      <c r="I69" s="66">
        <f t="shared" si="0"/>
        <v>226.86469739999998</v>
      </c>
      <c r="K69" s="59"/>
      <c r="L69" s="81">
        <v>172.26000000000002</v>
      </c>
      <c r="M69" s="78"/>
      <c r="R69" s="20" t="s">
        <v>2945</v>
      </c>
    </row>
    <row r="70" spans="1:18" ht="30" x14ac:dyDescent="0.2">
      <c r="A70" s="16"/>
      <c r="B70" s="51">
        <f t="shared" si="4"/>
        <v>55</v>
      </c>
      <c r="C70" s="85" t="str">
        <f t="shared" si="3"/>
        <v>ЛС поз.55</v>
      </c>
      <c r="D70" s="95" t="s">
        <v>2483</v>
      </c>
      <c r="E70" s="8" t="s">
        <v>2515</v>
      </c>
      <c r="F70" s="49" t="s">
        <v>79</v>
      </c>
      <c r="G70" s="50">
        <v>1</v>
      </c>
      <c r="H70" s="110">
        <f>VLOOKUP(B70,Лист3!$A:$B,2,0)</f>
        <v>278.93200499999995</v>
      </c>
      <c r="I70" s="66">
        <f t="shared" si="0"/>
        <v>340.29704609999993</v>
      </c>
      <c r="K70" s="59"/>
      <c r="L70" s="81">
        <v>258.39</v>
      </c>
      <c r="M70" s="78"/>
      <c r="R70" s="20" t="s">
        <v>2945</v>
      </c>
    </row>
    <row r="71" spans="1:18" ht="30" x14ac:dyDescent="0.2">
      <c r="A71" s="16"/>
      <c r="B71" s="51">
        <f t="shared" si="4"/>
        <v>56</v>
      </c>
      <c r="C71" s="85" t="str">
        <f t="shared" si="3"/>
        <v>ЛС поз.56</v>
      </c>
      <c r="D71" s="95" t="s">
        <v>2484</v>
      </c>
      <c r="E71" s="8" t="s">
        <v>2797</v>
      </c>
      <c r="F71" s="49" t="s">
        <v>93</v>
      </c>
      <c r="G71" s="50">
        <v>1</v>
      </c>
      <c r="H71" s="110">
        <f>VLOOKUP(B71,Лист3!$A:$B,2,0)</f>
        <v>185.95466999999999</v>
      </c>
      <c r="I71" s="66">
        <f t="shared" si="0"/>
        <v>226.86469739999998</v>
      </c>
      <c r="K71" s="59"/>
      <c r="L71" s="81">
        <v>172.26000000000002</v>
      </c>
      <c r="M71" s="78"/>
      <c r="R71" s="20" t="s">
        <v>2945</v>
      </c>
    </row>
    <row r="72" spans="1:18" ht="15" customHeight="1" x14ac:dyDescent="0.2">
      <c r="A72" s="11"/>
      <c r="B72" s="116" t="s">
        <v>96</v>
      </c>
      <c r="C72" s="117"/>
      <c r="D72" s="117"/>
      <c r="E72" s="117"/>
      <c r="F72" s="83"/>
      <c r="G72" s="83"/>
      <c r="H72" s="114"/>
      <c r="I72" s="111"/>
      <c r="K72" s="61"/>
      <c r="L72" s="81"/>
      <c r="M72" s="78"/>
    </row>
    <row r="73" spans="1:18" ht="45" x14ac:dyDescent="0.2">
      <c r="A73" s="4">
        <v>500</v>
      </c>
      <c r="B73" s="51">
        <f>B71+1</f>
        <v>57</v>
      </c>
      <c r="C73" s="85" t="str">
        <f t="shared" ref="C73:C98" si="5">CONCATENATE(R73,B73)</f>
        <v>ЛС поз.57</v>
      </c>
      <c r="D73" s="95" t="s">
        <v>2849</v>
      </c>
      <c r="E73" s="15" t="s">
        <v>489</v>
      </c>
      <c r="F73" s="7" t="s">
        <v>2950</v>
      </c>
      <c r="G73" s="50">
        <v>1</v>
      </c>
      <c r="H73" s="110">
        <f>VLOOKUP(B73,Лист3!$A:$B,2,0)</f>
        <v>154.00146999999998</v>
      </c>
      <c r="I73" s="66">
        <f t="shared" si="0"/>
        <v>187.88179339999996</v>
      </c>
      <c r="K73" s="59"/>
      <c r="L73" s="81">
        <v>142.66</v>
      </c>
      <c r="M73" s="78"/>
      <c r="R73" s="20" t="s">
        <v>2945</v>
      </c>
    </row>
    <row r="74" spans="1:18" ht="45" x14ac:dyDescent="0.2">
      <c r="A74" s="4">
        <v>500</v>
      </c>
      <c r="B74" s="51">
        <f>B73+1</f>
        <v>58</v>
      </c>
      <c r="C74" s="85" t="str">
        <f t="shared" si="5"/>
        <v>ЛС поз.58</v>
      </c>
      <c r="D74" s="95" t="s">
        <v>2850</v>
      </c>
      <c r="E74" s="8" t="s">
        <v>2851</v>
      </c>
      <c r="F74" s="7" t="s">
        <v>79</v>
      </c>
      <c r="G74" s="50">
        <v>1</v>
      </c>
      <c r="H74" s="110">
        <f>VLOOKUP(B74,Лист3!$A:$B,2,0)</f>
        <v>167.50601499999999</v>
      </c>
      <c r="I74" s="66">
        <f t="shared" si="0"/>
        <v>204.35733829999998</v>
      </c>
      <c r="K74" s="59"/>
      <c r="L74" s="81">
        <v>155.17000000000002</v>
      </c>
      <c r="M74" s="78"/>
      <c r="R74" s="20" t="s">
        <v>2945</v>
      </c>
    </row>
    <row r="75" spans="1:18" ht="45" x14ac:dyDescent="0.2">
      <c r="A75" s="4">
        <v>100</v>
      </c>
      <c r="B75" s="51">
        <f t="shared" si="4"/>
        <v>59</v>
      </c>
      <c r="C75" s="85" t="str">
        <f t="shared" si="5"/>
        <v>ЛС поз.59</v>
      </c>
      <c r="D75" s="95" t="s">
        <v>170</v>
      </c>
      <c r="E75" s="8" t="s">
        <v>2852</v>
      </c>
      <c r="F75" s="49" t="s">
        <v>0</v>
      </c>
      <c r="G75" s="50">
        <v>1</v>
      </c>
      <c r="H75" s="110">
        <f>VLOOKUP(B75,Лист3!$A:$B,2,0)</f>
        <v>204.13345000000001</v>
      </c>
      <c r="I75" s="66">
        <f t="shared" si="0"/>
        <v>249.04280900000001</v>
      </c>
      <c r="K75" s="59"/>
      <c r="L75" s="81">
        <v>189.10000000000002</v>
      </c>
      <c r="M75" s="78"/>
      <c r="R75" s="20" t="s">
        <v>2945</v>
      </c>
    </row>
    <row r="76" spans="1:18" ht="60" x14ac:dyDescent="0.2">
      <c r="A76" s="4">
        <v>500</v>
      </c>
      <c r="B76" s="51">
        <f t="shared" si="4"/>
        <v>60</v>
      </c>
      <c r="C76" s="85" t="str">
        <f t="shared" si="5"/>
        <v>ЛС поз.60</v>
      </c>
      <c r="D76" s="95" t="s">
        <v>2516</v>
      </c>
      <c r="E76" s="8" t="s">
        <v>264</v>
      </c>
      <c r="F76" s="7" t="s">
        <v>2950</v>
      </c>
      <c r="G76" s="50">
        <v>1</v>
      </c>
      <c r="H76" s="110">
        <f>VLOOKUP(B76,Лист3!$A:$B,2,0)</f>
        <v>197.34339499999996</v>
      </c>
      <c r="I76" s="66">
        <f t="shared" si="0"/>
        <v>240.75894189999994</v>
      </c>
      <c r="K76" s="59"/>
      <c r="L76" s="81">
        <v>182.80999999999997</v>
      </c>
      <c r="M76" s="78"/>
      <c r="R76" s="20" t="s">
        <v>2945</v>
      </c>
    </row>
    <row r="77" spans="1:18" ht="165" x14ac:dyDescent="0.2">
      <c r="A77" s="4">
        <v>500</v>
      </c>
      <c r="B77" s="51">
        <f>B76+1</f>
        <v>61</v>
      </c>
      <c r="C77" s="85" t="str">
        <f t="shared" si="5"/>
        <v>ЛС поз.61</v>
      </c>
      <c r="D77" s="95" t="s">
        <v>2739</v>
      </c>
      <c r="E77" s="8" t="s">
        <v>2742</v>
      </c>
      <c r="F77" s="7" t="s">
        <v>2950</v>
      </c>
      <c r="G77" s="50">
        <v>1</v>
      </c>
      <c r="H77" s="110">
        <f>VLOOKUP(B77,Лист3!$A:$B,2,0)</f>
        <v>1658.6193649999998</v>
      </c>
      <c r="I77" s="66">
        <f t="shared" si="0"/>
        <v>2023.5156252999998</v>
      </c>
      <c r="K77" s="59"/>
      <c r="L77" s="81">
        <v>1536.47</v>
      </c>
      <c r="M77" s="78"/>
      <c r="R77" s="20" t="s">
        <v>2945</v>
      </c>
    </row>
    <row r="78" spans="1:18" ht="150" x14ac:dyDescent="0.2">
      <c r="A78" s="4">
        <v>500</v>
      </c>
      <c r="B78" s="51">
        <f t="shared" si="4"/>
        <v>62</v>
      </c>
      <c r="C78" s="85" t="str">
        <f t="shared" si="5"/>
        <v>ЛС поз.62</v>
      </c>
      <c r="D78" s="95" t="s">
        <v>51</v>
      </c>
      <c r="E78" s="8" t="s">
        <v>265</v>
      </c>
      <c r="F78" s="7" t="s">
        <v>2950</v>
      </c>
      <c r="G78" s="50">
        <v>1</v>
      </c>
      <c r="H78" s="110">
        <f>VLOOKUP(B78,Лист3!$A:$B,2,0)</f>
        <v>2482.6988699999997</v>
      </c>
      <c r="I78" s="66">
        <f t="shared" si="0"/>
        <v>3028.8926213999994</v>
      </c>
      <c r="K78" s="59"/>
      <c r="L78" s="81">
        <v>2299.86</v>
      </c>
      <c r="M78" s="78"/>
      <c r="R78" s="20" t="s">
        <v>2945</v>
      </c>
    </row>
    <row r="79" spans="1:18" ht="75" x14ac:dyDescent="0.2">
      <c r="A79" s="4">
        <v>3500</v>
      </c>
      <c r="B79" s="51">
        <f t="shared" si="4"/>
        <v>63</v>
      </c>
      <c r="C79" s="85" t="str">
        <f t="shared" si="5"/>
        <v>ЛС поз.63</v>
      </c>
      <c r="D79" s="95" t="s">
        <v>2517</v>
      </c>
      <c r="E79" s="8" t="s">
        <v>266</v>
      </c>
      <c r="F79" s="49" t="s">
        <v>97</v>
      </c>
      <c r="G79" s="50">
        <v>1</v>
      </c>
      <c r="H79" s="110">
        <f>VLOOKUP(B79,Лист3!$A:$B,2,0)</f>
        <v>2173.0011149999996</v>
      </c>
      <c r="I79" s="66">
        <f t="shared" si="0"/>
        <v>2651.0613602999993</v>
      </c>
      <c r="K79" s="59"/>
      <c r="L79" s="81">
        <v>2012.9699999999998</v>
      </c>
      <c r="M79" s="78"/>
      <c r="R79" s="20" t="s">
        <v>2945</v>
      </c>
    </row>
    <row r="80" spans="1:18" ht="90" x14ac:dyDescent="0.2">
      <c r="A80" s="4">
        <v>3500</v>
      </c>
      <c r="B80" s="51">
        <f t="shared" si="4"/>
        <v>64</v>
      </c>
      <c r="C80" s="85" t="str">
        <f t="shared" si="5"/>
        <v>ЛС поз.64</v>
      </c>
      <c r="D80" s="95" t="s">
        <v>2518</v>
      </c>
      <c r="E80" s="8" t="s">
        <v>267</v>
      </c>
      <c r="F80" s="49" t="s">
        <v>97</v>
      </c>
      <c r="G80" s="50">
        <v>1</v>
      </c>
      <c r="H80" s="110">
        <f>VLOOKUP(B80,Лист3!$A:$B,2,0)</f>
        <v>2383.2769199999993</v>
      </c>
      <c r="I80" s="66">
        <f t="shared" ref="I80:I143" si="6">H80*1.22</f>
        <v>2907.5978423999991</v>
      </c>
      <c r="K80" s="59"/>
      <c r="L80" s="81">
        <v>2207.7599999999998</v>
      </c>
      <c r="M80" s="78"/>
      <c r="R80" s="20" t="s">
        <v>2945</v>
      </c>
    </row>
    <row r="81" spans="1:18" ht="75" x14ac:dyDescent="0.2">
      <c r="A81" s="4">
        <v>100</v>
      </c>
      <c r="B81" s="51">
        <f t="shared" si="4"/>
        <v>65</v>
      </c>
      <c r="C81" s="85" t="str">
        <f t="shared" si="5"/>
        <v>ЛС поз.65</v>
      </c>
      <c r="D81" s="95" t="s">
        <v>2740</v>
      </c>
      <c r="E81" s="8" t="s">
        <v>269</v>
      </c>
      <c r="F81" s="7" t="s">
        <v>2950</v>
      </c>
      <c r="G81" s="50">
        <v>1</v>
      </c>
      <c r="H81" s="110">
        <f>VLOOKUP(B81,Лист3!$A:$B,2,0)</f>
        <v>256.759075</v>
      </c>
      <c r="I81" s="66">
        <f t="shared" si="6"/>
        <v>313.24607149999997</v>
      </c>
      <c r="K81" s="59"/>
      <c r="L81" s="81">
        <v>237.85</v>
      </c>
      <c r="M81" s="78"/>
      <c r="R81" s="20" t="s">
        <v>2945</v>
      </c>
    </row>
    <row r="82" spans="1:18" ht="105" x14ac:dyDescent="0.2">
      <c r="A82" s="4">
        <v>100</v>
      </c>
      <c r="B82" s="51">
        <f t="shared" si="4"/>
        <v>66</v>
      </c>
      <c r="C82" s="85" t="str">
        <f t="shared" si="5"/>
        <v>ЛС поз.66</v>
      </c>
      <c r="D82" s="95" t="s">
        <v>2843</v>
      </c>
      <c r="E82" s="8" t="s">
        <v>270</v>
      </c>
      <c r="F82" s="7" t="s">
        <v>93</v>
      </c>
      <c r="G82" s="50">
        <v>1</v>
      </c>
      <c r="H82" s="110">
        <f>VLOOKUP(B82,Лист3!$A:$B,2,0)</f>
        <v>829.97357499999998</v>
      </c>
      <c r="I82" s="66">
        <f t="shared" si="6"/>
        <v>1012.5677615</v>
      </c>
      <c r="K82" s="59"/>
      <c r="L82" s="81">
        <v>768.85</v>
      </c>
      <c r="M82" s="78"/>
      <c r="R82" s="20" t="s">
        <v>2945</v>
      </c>
    </row>
    <row r="83" spans="1:18" ht="90" x14ac:dyDescent="0.2">
      <c r="A83" s="4">
        <v>200</v>
      </c>
      <c r="B83" s="51">
        <f t="shared" si="4"/>
        <v>67</v>
      </c>
      <c r="C83" s="85" t="str">
        <f t="shared" si="5"/>
        <v>ЛС поз.67</v>
      </c>
      <c r="D83" s="95" t="s">
        <v>2519</v>
      </c>
      <c r="E83" s="8" t="s">
        <v>271</v>
      </c>
      <c r="F83" s="7" t="s">
        <v>93</v>
      </c>
      <c r="G83" s="50">
        <v>1</v>
      </c>
      <c r="H83" s="110">
        <f>VLOOKUP(B83,Лист3!$A:$B,2,0)</f>
        <v>111.177705</v>
      </c>
      <c r="I83" s="66">
        <f t="shared" si="6"/>
        <v>135.63680009999999</v>
      </c>
      <c r="K83" s="59"/>
      <c r="L83" s="81">
        <v>102.99000000000001</v>
      </c>
      <c r="M83" s="78"/>
      <c r="R83" s="20" t="s">
        <v>2945</v>
      </c>
    </row>
    <row r="84" spans="1:18" ht="90" x14ac:dyDescent="0.2">
      <c r="A84" s="4">
        <v>200</v>
      </c>
      <c r="B84" s="51">
        <f t="shared" si="4"/>
        <v>68</v>
      </c>
      <c r="C84" s="85" t="str">
        <f t="shared" si="5"/>
        <v>ЛС поз.68</v>
      </c>
      <c r="D84" s="95" t="s">
        <v>2520</v>
      </c>
      <c r="E84" s="8" t="s">
        <v>271</v>
      </c>
      <c r="F84" s="7" t="s">
        <v>93</v>
      </c>
      <c r="G84" s="50">
        <v>1</v>
      </c>
      <c r="H84" s="110">
        <f>VLOOKUP(B84,Лист3!$A:$B,2,0)</f>
        <v>168.94174999999998</v>
      </c>
      <c r="I84" s="66">
        <f t="shared" si="6"/>
        <v>206.10893499999997</v>
      </c>
      <c r="K84" s="59"/>
      <c r="L84" s="81">
        <v>156.5</v>
      </c>
      <c r="M84" s="78"/>
      <c r="R84" s="20" t="s">
        <v>2945</v>
      </c>
    </row>
    <row r="85" spans="1:18" ht="30" x14ac:dyDescent="0.2">
      <c r="A85" s="4">
        <v>200</v>
      </c>
      <c r="B85" s="51">
        <f t="shared" si="4"/>
        <v>69</v>
      </c>
      <c r="C85" s="85" t="str">
        <f t="shared" si="5"/>
        <v>ЛС поз.69</v>
      </c>
      <c r="D85" s="95" t="s">
        <v>2521</v>
      </c>
      <c r="E85" s="8" t="s">
        <v>272</v>
      </c>
      <c r="F85" s="7" t="s">
        <v>93</v>
      </c>
      <c r="G85" s="50">
        <v>1</v>
      </c>
      <c r="H85" s="110">
        <f>VLOOKUP(B85,Лист3!$A:$B,2,0)</f>
        <v>366.88966499999998</v>
      </c>
      <c r="I85" s="66">
        <f t="shared" si="6"/>
        <v>447.60539129999995</v>
      </c>
      <c r="K85" s="59"/>
      <c r="L85" s="81">
        <v>339.87</v>
      </c>
      <c r="M85" s="78"/>
      <c r="R85" s="20" t="s">
        <v>2945</v>
      </c>
    </row>
    <row r="86" spans="1:18" ht="30" x14ac:dyDescent="0.2">
      <c r="A86" s="4"/>
      <c r="B86" s="51">
        <f t="shared" si="4"/>
        <v>70</v>
      </c>
      <c r="C86" s="85" t="str">
        <f t="shared" si="5"/>
        <v>ЛС поз.70</v>
      </c>
      <c r="D86" s="95" t="s">
        <v>2853</v>
      </c>
      <c r="E86" s="8" t="s">
        <v>2854</v>
      </c>
      <c r="F86" s="7" t="s">
        <v>93</v>
      </c>
      <c r="G86" s="50">
        <v>1</v>
      </c>
      <c r="H86" s="110">
        <f>VLOOKUP(B86,Лист3!$A:$B,2,0)</f>
        <v>359.35475499999995</v>
      </c>
      <c r="I86" s="66">
        <f t="shared" si="6"/>
        <v>438.41280109999991</v>
      </c>
      <c r="K86" s="59"/>
      <c r="L86" s="81">
        <v>332.89</v>
      </c>
      <c r="M86" s="78"/>
      <c r="R86" s="20" t="s">
        <v>2945</v>
      </c>
    </row>
    <row r="87" spans="1:18" ht="90" x14ac:dyDescent="0.2">
      <c r="A87" s="4">
        <v>200</v>
      </c>
      <c r="B87" s="51">
        <f t="shared" si="4"/>
        <v>71</v>
      </c>
      <c r="C87" s="85" t="str">
        <f t="shared" si="5"/>
        <v>ЛС поз.71</v>
      </c>
      <c r="D87" s="95" t="s">
        <v>2522</v>
      </c>
      <c r="E87" s="8" t="s">
        <v>273</v>
      </c>
      <c r="F87" s="7" t="s">
        <v>2950</v>
      </c>
      <c r="G87" s="50">
        <v>1</v>
      </c>
      <c r="H87" s="110">
        <f>VLOOKUP(B87,Лист3!$A:$B,2,0)</f>
        <v>585.42364499999996</v>
      </c>
      <c r="I87" s="66">
        <f t="shared" si="6"/>
        <v>714.21684689999995</v>
      </c>
      <c r="K87" s="59"/>
      <c r="L87" s="81">
        <v>542.31000000000006</v>
      </c>
      <c r="M87" s="78"/>
      <c r="R87" s="20" t="s">
        <v>2945</v>
      </c>
    </row>
    <row r="88" spans="1:18" ht="90" x14ac:dyDescent="0.2">
      <c r="A88" s="4">
        <v>200</v>
      </c>
      <c r="B88" s="51">
        <f t="shared" si="4"/>
        <v>72</v>
      </c>
      <c r="C88" s="85" t="str">
        <f t="shared" si="5"/>
        <v>ЛС поз.72</v>
      </c>
      <c r="D88" s="95" t="s">
        <v>2523</v>
      </c>
      <c r="E88" s="8" t="s">
        <v>273</v>
      </c>
      <c r="F88" s="7" t="s">
        <v>2950</v>
      </c>
      <c r="G88" s="50">
        <v>1</v>
      </c>
      <c r="H88" s="110">
        <f>VLOOKUP(B88,Лист3!$A:$B,2,0)</f>
        <v>472.91815499999996</v>
      </c>
      <c r="I88" s="66">
        <f t="shared" si="6"/>
        <v>576.96014909999997</v>
      </c>
      <c r="K88" s="59"/>
      <c r="L88" s="81">
        <v>438.09</v>
      </c>
      <c r="M88" s="78"/>
      <c r="R88" s="20" t="s">
        <v>2945</v>
      </c>
    </row>
    <row r="89" spans="1:18" ht="90" x14ac:dyDescent="0.2">
      <c r="A89" s="4">
        <v>200</v>
      </c>
      <c r="B89" s="51">
        <f t="shared" si="4"/>
        <v>73</v>
      </c>
      <c r="C89" s="85" t="str">
        <f t="shared" si="5"/>
        <v>ЛС поз.73</v>
      </c>
      <c r="D89" s="95" t="s">
        <v>2524</v>
      </c>
      <c r="E89" s="8" t="s">
        <v>273</v>
      </c>
      <c r="F89" s="7" t="s">
        <v>2950</v>
      </c>
      <c r="G89" s="50">
        <v>1</v>
      </c>
      <c r="H89" s="110">
        <f>VLOOKUP(B89,Лист3!$A:$B,2,0)</f>
        <v>417.01084999999995</v>
      </c>
      <c r="I89" s="66">
        <f t="shared" si="6"/>
        <v>508.7532369999999</v>
      </c>
      <c r="K89" s="59"/>
      <c r="L89" s="81">
        <v>386.3</v>
      </c>
      <c r="M89" s="78"/>
      <c r="R89" s="20" t="s">
        <v>2945</v>
      </c>
    </row>
    <row r="90" spans="1:18" ht="90" x14ac:dyDescent="0.2">
      <c r="A90" s="4">
        <v>200</v>
      </c>
      <c r="B90" s="51">
        <f t="shared" si="4"/>
        <v>74</v>
      </c>
      <c r="C90" s="85" t="str">
        <f t="shared" si="5"/>
        <v>ЛС поз.74</v>
      </c>
      <c r="D90" s="95" t="s">
        <v>2525</v>
      </c>
      <c r="E90" s="8" t="s">
        <v>273</v>
      </c>
      <c r="F90" s="7" t="s">
        <v>2950</v>
      </c>
      <c r="G90" s="50">
        <v>1</v>
      </c>
      <c r="H90" s="110">
        <f>VLOOKUP(B90,Лист3!$A:$B,2,0)</f>
        <v>429.29555999999997</v>
      </c>
      <c r="I90" s="66">
        <f t="shared" si="6"/>
        <v>523.74058319999995</v>
      </c>
      <c r="K90" s="59"/>
      <c r="L90" s="81">
        <v>397.68</v>
      </c>
      <c r="M90" s="78"/>
      <c r="R90" s="20" t="s">
        <v>2945</v>
      </c>
    </row>
    <row r="91" spans="1:18" ht="90" x14ac:dyDescent="0.2">
      <c r="A91" s="4">
        <v>200</v>
      </c>
      <c r="B91" s="51">
        <f t="shared" si="4"/>
        <v>75</v>
      </c>
      <c r="C91" s="85" t="str">
        <f t="shared" si="5"/>
        <v>ЛС поз.75</v>
      </c>
      <c r="D91" s="95" t="s">
        <v>2526</v>
      </c>
      <c r="E91" s="8" t="s">
        <v>273</v>
      </c>
      <c r="F91" s="7" t="s">
        <v>2950</v>
      </c>
      <c r="G91" s="50">
        <v>1</v>
      </c>
      <c r="H91" s="110">
        <f>VLOOKUP(B91,Лист3!$A:$B,2,0)</f>
        <v>386.54735999999997</v>
      </c>
      <c r="I91" s="66">
        <f t="shared" si="6"/>
        <v>471.58777919999994</v>
      </c>
      <c r="K91" s="59"/>
      <c r="L91" s="81">
        <v>358.08</v>
      </c>
      <c r="M91" s="78"/>
      <c r="R91" s="20" t="s">
        <v>2945</v>
      </c>
    </row>
    <row r="92" spans="1:18" ht="90" x14ac:dyDescent="0.2">
      <c r="A92" s="4">
        <v>200</v>
      </c>
      <c r="B92" s="51">
        <f t="shared" si="4"/>
        <v>76</v>
      </c>
      <c r="C92" s="85" t="str">
        <f t="shared" si="5"/>
        <v>ЛС поз.76</v>
      </c>
      <c r="D92" s="95" t="s">
        <v>2527</v>
      </c>
      <c r="E92" s="8" t="s">
        <v>273</v>
      </c>
      <c r="F92" s="7" t="s">
        <v>2950</v>
      </c>
      <c r="G92" s="50">
        <v>1</v>
      </c>
      <c r="H92" s="110">
        <f>VLOOKUP(B92,Лист3!$A:$B,2,0)</f>
        <v>365.69141999999999</v>
      </c>
      <c r="I92" s="66">
        <f t="shared" si="6"/>
        <v>446.14353239999997</v>
      </c>
      <c r="K92" s="59"/>
      <c r="L92" s="81">
        <v>338.76000000000005</v>
      </c>
      <c r="M92" s="78"/>
      <c r="R92" s="20" t="s">
        <v>2945</v>
      </c>
    </row>
    <row r="93" spans="1:18" ht="90" x14ac:dyDescent="0.2">
      <c r="A93" s="4">
        <v>200</v>
      </c>
      <c r="B93" s="51">
        <f t="shared" si="4"/>
        <v>77</v>
      </c>
      <c r="C93" s="85" t="str">
        <f t="shared" si="5"/>
        <v>ЛС поз.77</v>
      </c>
      <c r="D93" s="95" t="s">
        <v>2528</v>
      </c>
      <c r="E93" s="8" t="s">
        <v>274</v>
      </c>
      <c r="F93" s="7" t="s">
        <v>2950</v>
      </c>
      <c r="G93" s="50">
        <v>1</v>
      </c>
      <c r="H93" s="110">
        <f>VLOOKUP(B93,Лист3!$A:$B,2,0)</f>
        <v>396.38160499999998</v>
      </c>
      <c r="I93" s="66">
        <f t="shared" si="6"/>
        <v>483.58555809999996</v>
      </c>
      <c r="K93" s="59"/>
      <c r="L93" s="81">
        <v>367.19</v>
      </c>
      <c r="M93" s="78"/>
      <c r="R93" s="20" t="s">
        <v>2945</v>
      </c>
    </row>
    <row r="94" spans="1:18" ht="90" x14ac:dyDescent="0.2">
      <c r="A94" s="4">
        <v>200</v>
      </c>
      <c r="B94" s="51">
        <f t="shared" si="4"/>
        <v>78</v>
      </c>
      <c r="C94" s="85" t="str">
        <f t="shared" si="5"/>
        <v>ЛС поз.78</v>
      </c>
      <c r="D94" s="95" t="s">
        <v>2529</v>
      </c>
      <c r="E94" s="8" t="s">
        <v>274</v>
      </c>
      <c r="F94" s="7" t="s">
        <v>2950</v>
      </c>
      <c r="G94" s="50">
        <v>1</v>
      </c>
      <c r="H94" s="110">
        <f>VLOOKUP(B94,Лист3!$A:$B,2,0)</f>
        <v>347.113225</v>
      </c>
      <c r="I94" s="66">
        <f t="shared" si="6"/>
        <v>423.47813450000001</v>
      </c>
      <c r="K94" s="59"/>
      <c r="L94" s="81">
        <v>321.55</v>
      </c>
      <c r="M94" s="78"/>
      <c r="R94" s="20" t="s">
        <v>2945</v>
      </c>
    </row>
    <row r="95" spans="1:18" ht="90" x14ac:dyDescent="0.2">
      <c r="A95" s="4">
        <v>200</v>
      </c>
      <c r="B95" s="51">
        <f t="shared" si="4"/>
        <v>79</v>
      </c>
      <c r="C95" s="85" t="str">
        <f t="shared" si="5"/>
        <v>ЛС поз.79</v>
      </c>
      <c r="D95" s="95" t="s">
        <v>2744</v>
      </c>
      <c r="E95" s="8" t="s">
        <v>2743</v>
      </c>
      <c r="F95" s="7" t="s">
        <v>2950</v>
      </c>
      <c r="G95" s="50">
        <v>1</v>
      </c>
      <c r="H95" s="110">
        <f>VLOOKUP(B95,Лист3!$A:$B,2,0)</f>
        <v>436.40946500000001</v>
      </c>
      <c r="I95" s="66">
        <f t="shared" si="6"/>
        <v>532.41954729999998</v>
      </c>
      <c r="K95" s="59"/>
      <c r="L95" s="81">
        <v>404.27000000000004</v>
      </c>
      <c r="M95" s="78"/>
      <c r="R95" s="20" t="s">
        <v>2945</v>
      </c>
    </row>
    <row r="96" spans="1:18" ht="90" x14ac:dyDescent="0.2">
      <c r="A96" s="4">
        <v>200</v>
      </c>
      <c r="B96" s="51">
        <f t="shared" si="4"/>
        <v>80</v>
      </c>
      <c r="C96" s="85" t="str">
        <f t="shared" si="5"/>
        <v>ЛС поз.80</v>
      </c>
      <c r="D96" s="95" t="s">
        <v>2745</v>
      </c>
      <c r="E96" s="8" t="s">
        <v>2743</v>
      </c>
      <c r="F96" s="7" t="s">
        <v>2950</v>
      </c>
      <c r="G96" s="50">
        <v>1</v>
      </c>
      <c r="H96" s="110">
        <f>VLOOKUP(B96,Лист3!$A:$B,2,0)</f>
        <v>362.76597499999997</v>
      </c>
      <c r="I96" s="66">
        <f t="shared" si="6"/>
        <v>442.57448949999997</v>
      </c>
      <c r="K96" s="59"/>
      <c r="L96" s="81">
        <v>336.05</v>
      </c>
      <c r="M96" s="78"/>
      <c r="R96" s="20" t="s">
        <v>2945</v>
      </c>
    </row>
    <row r="97" spans="1:18" ht="90" x14ac:dyDescent="0.2">
      <c r="A97" s="4">
        <v>200</v>
      </c>
      <c r="B97" s="51">
        <f t="shared" si="4"/>
        <v>81</v>
      </c>
      <c r="C97" s="85" t="str">
        <f t="shared" si="5"/>
        <v>ЛС поз.81</v>
      </c>
      <c r="D97" s="95" t="s">
        <v>2746</v>
      </c>
      <c r="E97" s="8" t="s">
        <v>2743</v>
      </c>
      <c r="F97" s="7" t="s">
        <v>2950</v>
      </c>
      <c r="G97" s="50">
        <v>1</v>
      </c>
      <c r="H97" s="110">
        <f>VLOOKUP(B97,Лист3!$A:$B,2,0)</f>
        <v>323.126735</v>
      </c>
      <c r="I97" s="66">
        <f t="shared" si="6"/>
        <v>394.21461669999997</v>
      </c>
      <c r="K97" s="59"/>
      <c r="L97" s="81">
        <v>299.33000000000004</v>
      </c>
      <c r="M97" s="78"/>
      <c r="R97" s="20" t="s">
        <v>2945</v>
      </c>
    </row>
    <row r="98" spans="1:18" ht="30" x14ac:dyDescent="0.2">
      <c r="A98" s="16"/>
      <c r="B98" s="51">
        <f t="shared" si="4"/>
        <v>82</v>
      </c>
      <c r="C98" s="85" t="str">
        <f t="shared" si="5"/>
        <v>ЛС поз.82</v>
      </c>
      <c r="D98" s="95" t="s">
        <v>2855</v>
      </c>
      <c r="E98" s="8" t="s">
        <v>2856</v>
      </c>
      <c r="F98" s="7" t="s">
        <v>2950</v>
      </c>
      <c r="G98" s="50">
        <v>1</v>
      </c>
      <c r="H98" s="110">
        <f>VLOOKUP(B98,Лист3!$A:$B,2,0)</f>
        <v>4957.2151299999987</v>
      </c>
      <c r="I98" s="66">
        <f t="shared" si="6"/>
        <v>6047.8024585999983</v>
      </c>
      <c r="K98" s="59"/>
      <c r="L98" s="81">
        <v>4592.1399999999994</v>
      </c>
      <c r="M98" s="78"/>
      <c r="R98" s="20" t="s">
        <v>2945</v>
      </c>
    </row>
    <row r="99" spans="1:18" ht="15" customHeight="1" x14ac:dyDescent="0.2">
      <c r="A99" s="16"/>
      <c r="B99" s="116" t="s">
        <v>98</v>
      </c>
      <c r="C99" s="117"/>
      <c r="D99" s="117"/>
      <c r="E99" s="117"/>
      <c r="F99" s="83"/>
      <c r="G99" s="83"/>
      <c r="H99" s="114"/>
      <c r="I99" s="111"/>
      <c r="K99" s="62"/>
      <c r="L99" s="81"/>
      <c r="M99" s="78"/>
    </row>
    <row r="100" spans="1:18" ht="30" x14ac:dyDescent="0.2">
      <c r="A100" s="16"/>
      <c r="B100" s="50">
        <f>B98+1</f>
        <v>83</v>
      </c>
      <c r="C100" s="85" t="str">
        <f t="shared" ref="C100:C107" si="7">CONCATENATE(R100,B100)</f>
        <v>ЛС поз.83</v>
      </c>
      <c r="D100" s="95" t="s">
        <v>2530</v>
      </c>
      <c r="E100" s="8" t="s">
        <v>275</v>
      </c>
      <c r="F100" s="49" t="s">
        <v>0</v>
      </c>
      <c r="G100" s="50">
        <v>1</v>
      </c>
      <c r="H100" s="110">
        <f>VLOOKUP(B100,Лист3!$A:$B,2,0)</f>
        <v>2683.8744900000002</v>
      </c>
      <c r="I100" s="66">
        <f t="shared" si="6"/>
        <v>3274.3268778000001</v>
      </c>
      <c r="K100" s="59">
        <v>20</v>
      </c>
      <c r="L100" s="81">
        <v>2486.2200000000003</v>
      </c>
      <c r="M100" s="78"/>
      <c r="R100" s="20" t="s">
        <v>2945</v>
      </c>
    </row>
    <row r="101" spans="1:18" ht="75" x14ac:dyDescent="0.2">
      <c r="A101" s="16"/>
      <c r="B101" s="50">
        <f>B100+1</f>
        <v>84</v>
      </c>
      <c r="C101" s="85" t="str">
        <f t="shared" si="7"/>
        <v>ЛС поз.84</v>
      </c>
      <c r="D101" s="95" t="s">
        <v>211</v>
      </c>
      <c r="E101" s="8" t="s">
        <v>276</v>
      </c>
      <c r="F101" s="49" t="s">
        <v>0</v>
      </c>
      <c r="G101" s="50">
        <v>1</v>
      </c>
      <c r="H101" s="110">
        <f>VLOOKUP(B101,Лист3!$A:$B,2,0)</f>
        <v>1059.09745</v>
      </c>
      <c r="I101" s="66">
        <f t="shared" si="6"/>
        <v>1292.0988889999999</v>
      </c>
      <c r="K101" s="59">
        <v>20</v>
      </c>
      <c r="L101" s="81">
        <v>981.10000000000014</v>
      </c>
      <c r="M101" s="78"/>
      <c r="R101" s="20" t="s">
        <v>2945</v>
      </c>
    </row>
    <row r="102" spans="1:18" ht="75" x14ac:dyDescent="0.2">
      <c r="A102" s="16"/>
      <c r="B102" s="50">
        <f t="shared" ref="B102:B104" si="8">B101+1</f>
        <v>85</v>
      </c>
      <c r="C102" s="85" t="str">
        <f t="shared" si="7"/>
        <v>ЛС поз.85</v>
      </c>
      <c r="D102" s="95" t="s">
        <v>212</v>
      </c>
      <c r="E102" s="8" t="s">
        <v>276</v>
      </c>
      <c r="F102" s="49" t="s">
        <v>0</v>
      </c>
      <c r="G102" s="50">
        <v>1</v>
      </c>
      <c r="H102" s="110">
        <f>VLOOKUP(B102,Лист3!$A:$B,2,0)</f>
        <v>1614.0791949999996</v>
      </c>
      <c r="I102" s="66">
        <f t="shared" si="6"/>
        <v>1969.1766178999994</v>
      </c>
      <c r="K102" s="59">
        <v>20</v>
      </c>
      <c r="L102" s="81">
        <v>1495.2099999999998</v>
      </c>
      <c r="M102" s="78"/>
      <c r="R102" s="20" t="s">
        <v>2945</v>
      </c>
    </row>
    <row r="103" spans="1:18" ht="150" x14ac:dyDescent="0.2">
      <c r="A103" s="16"/>
      <c r="B103" s="50">
        <f t="shared" si="8"/>
        <v>86</v>
      </c>
      <c r="C103" s="85" t="str">
        <f t="shared" si="7"/>
        <v>ЛС поз.86</v>
      </c>
      <c r="D103" s="95" t="s">
        <v>9</v>
      </c>
      <c r="E103" s="8" t="s">
        <v>277</v>
      </c>
      <c r="F103" s="7" t="s">
        <v>2950</v>
      </c>
      <c r="G103" s="50">
        <v>1</v>
      </c>
      <c r="H103" s="110">
        <f>VLOOKUP(B103,Лист3!$A:$B,2,0)</f>
        <v>746.09642499999995</v>
      </c>
      <c r="I103" s="66">
        <f t="shared" si="6"/>
        <v>910.23763849999989</v>
      </c>
      <c r="K103" s="59">
        <v>20</v>
      </c>
      <c r="L103" s="81">
        <v>691.15</v>
      </c>
      <c r="M103" s="78"/>
      <c r="R103" s="20" t="s">
        <v>2945</v>
      </c>
    </row>
    <row r="104" spans="1:18" ht="75" x14ac:dyDescent="0.2">
      <c r="A104" s="16"/>
      <c r="B104" s="50">
        <f t="shared" si="8"/>
        <v>87</v>
      </c>
      <c r="C104" s="85" t="str">
        <f t="shared" si="7"/>
        <v>ЛС поз.87</v>
      </c>
      <c r="D104" s="95" t="s">
        <v>2765</v>
      </c>
      <c r="E104" s="8" t="s">
        <v>2782</v>
      </c>
      <c r="F104" s="7" t="s">
        <v>2950</v>
      </c>
      <c r="G104" s="50">
        <v>1</v>
      </c>
      <c r="H104" s="110">
        <f>VLOOKUP(B104,Лист3!$A:$B,2,0)</f>
        <v>13.774419999999999</v>
      </c>
      <c r="I104" s="66">
        <f t="shared" si="6"/>
        <v>16.8047924</v>
      </c>
      <c r="K104" s="59">
        <v>20</v>
      </c>
      <c r="L104" s="81">
        <v>12.76</v>
      </c>
      <c r="M104" s="78"/>
      <c r="R104" s="20" t="s">
        <v>2945</v>
      </c>
    </row>
    <row r="105" spans="1:18" ht="120" x14ac:dyDescent="0.2">
      <c r="A105" s="16"/>
      <c r="B105" s="50">
        <f>B104+1</f>
        <v>88</v>
      </c>
      <c r="C105" s="85" t="str">
        <f t="shared" si="7"/>
        <v>ЛС поз.88</v>
      </c>
      <c r="D105" s="95" t="s">
        <v>2913</v>
      </c>
      <c r="E105" s="8" t="s">
        <v>2857</v>
      </c>
      <c r="F105" s="7" t="s">
        <v>2950</v>
      </c>
      <c r="G105" s="50">
        <v>1</v>
      </c>
      <c r="H105" s="110">
        <f>VLOOKUP(B105,Лист3!$A:$B,2,0)</f>
        <v>237.96497999999997</v>
      </c>
      <c r="I105" s="66">
        <f t="shared" si="6"/>
        <v>290.31727559999996</v>
      </c>
      <c r="K105" s="59">
        <v>100</v>
      </c>
      <c r="L105" s="81">
        <v>220.44</v>
      </c>
      <c r="M105" s="78"/>
      <c r="R105" s="20" t="s">
        <v>2945</v>
      </c>
    </row>
    <row r="106" spans="1:18" ht="45" x14ac:dyDescent="0.2">
      <c r="A106" s="16"/>
      <c r="B106" s="50">
        <f>B105+1</f>
        <v>89</v>
      </c>
      <c r="C106" s="85" t="str">
        <f t="shared" si="7"/>
        <v>ЛС поз.89</v>
      </c>
      <c r="D106" s="95" t="s">
        <v>2858</v>
      </c>
      <c r="E106" s="8"/>
      <c r="F106" s="7" t="s">
        <v>2950</v>
      </c>
      <c r="G106" s="50">
        <v>1</v>
      </c>
      <c r="H106" s="110">
        <f>VLOOKUP(B106,Лист3!$A:$B,2,0)</f>
        <v>37.95521999999999</v>
      </c>
      <c r="I106" s="66">
        <f t="shared" si="6"/>
        <v>46.305368399999985</v>
      </c>
      <c r="K106" s="59">
        <v>100</v>
      </c>
      <c r="L106" s="81">
        <v>35.159999999999997</v>
      </c>
      <c r="M106" s="78"/>
      <c r="R106" s="20" t="s">
        <v>2945</v>
      </c>
    </row>
    <row r="107" spans="1:18" x14ac:dyDescent="0.2">
      <c r="A107" s="16"/>
      <c r="B107" s="50">
        <f>B106+1</f>
        <v>90</v>
      </c>
      <c r="C107" s="85" t="str">
        <f t="shared" si="7"/>
        <v>ЛС поз.90</v>
      </c>
      <c r="D107" s="95" t="s">
        <v>101</v>
      </c>
      <c r="E107" s="8" t="s">
        <v>278</v>
      </c>
      <c r="F107" s="7" t="s">
        <v>2950</v>
      </c>
      <c r="G107" s="50">
        <v>1</v>
      </c>
      <c r="H107" s="110">
        <f>VLOOKUP(B107,Лист3!$A:$B,2,0)</f>
        <v>24.493854999999996</v>
      </c>
      <c r="I107" s="66">
        <f t="shared" si="6"/>
        <v>29.882503099999994</v>
      </c>
      <c r="J107" s="20">
        <v>12.54</v>
      </c>
      <c r="K107" s="59">
        <v>5</v>
      </c>
      <c r="L107" s="81">
        <v>22.689999999999998</v>
      </c>
      <c r="M107" s="78"/>
      <c r="R107" s="20" t="s">
        <v>2945</v>
      </c>
    </row>
    <row r="108" spans="1:18" ht="15" customHeight="1" x14ac:dyDescent="0.2">
      <c r="A108" s="11"/>
      <c r="B108" s="116" t="s">
        <v>102</v>
      </c>
      <c r="C108" s="117"/>
      <c r="D108" s="117"/>
      <c r="E108" s="117"/>
      <c r="F108" s="83"/>
      <c r="G108" s="83"/>
      <c r="H108" s="114"/>
      <c r="I108" s="111"/>
      <c r="K108" s="62"/>
      <c r="L108" s="81"/>
      <c r="M108" s="78"/>
    </row>
    <row r="109" spans="1:18" ht="30" x14ac:dyDescent="0.2">
      <c r="A109" s="4">
        <v>150</v>
      </c>
      <c r="B109" s="51">
        <f>B107+1</f>
        <v>91</v>
      </c>
      <c r="C109" s="85" t="str">
        <f t="shared" ref="C109:C130" si="9">CONCATENATE(R109,B109)</f>
        <v>ЛС поз.91</v>
      </c>
      <c r="D109" s="95" t="s">
        <v>2531</v>
      </c>
      <c r="E109" s="8" t="s">
        <v>279</v>
      </c>
      <c r="F109" s="7" t="s">
        <v>2950</v>
      </c>
      <c r="G109" s="50">
        <v>1</v>
      </c>
      <c r="H109" s="110">
        <f>VLOOKUP(B109,Лист3!$A:$B,2,0)</f>
        <v>544.12197500000002</v>
      </c>
      <c r="I109" s="66">
        <f t="shared" si="6"/>
        <v>663.82880950000003</v>
      </c>
      <c r="J109" s="20">
        <v>312.29000000000002</v>
      </c>
      <c r="K109" s="59">
        <v>100</v>
      </c>
      <c r="L109" s="81">
        <v>504.05</v>
      </c>
      <c r="M109" s="78"/>
      <c r="R109" s="20" t="s">
        <v>2945</v>
      </c>
    </row>
    <row r="110" spans="1:18" ht="30" x14ac:dyDescent="0.2">
      <c r="A110" s="4">
        <v>30</v>
      </c>
      <c r="B110" s="51">
        <f>B109+1</f>
        <v>92</v>
      </c>
      <c r="C110" s="85" t="str">
        <f t="shared" si="9"/>
        <v>ЛС поз.92</v>
      </c>
      <c r="D110" s="95" t="s">
        <v>2532</v>
      </c>
      <c r="E110" s="8" t="s">
        <v>280</v>
      </c>
      <c r="F110" s="7" t="s">
        <v>79</v>
      </c>
      <c r="G110" s="50">
        <v>1</v>
      </c>
      <c r="H110" s="110">
        <f>VLOOKUP(B110,Лист3!$A:$B,2,0)</f>
        <v>1523.9409449999998</v>
      </c>
      <c r="I110" s="66">
        <f t="shared" si="6"/>
        <v>1859.2079528999998</v>
      </c>
      <c r="J110" s="20">
        <v>868.47</v>
      </c>
      <c r="K110" s="59">
        <v>100</v>
      </c>
      <c r="L110" s="81">
        <v>1411.71</v>
      </c>
      <c r="M110" s="78"/>
      <c r="R110" s="20" t="s">
        <v>2945</v>
      </c>
    </row>
    <row r="111" spans="1:18" ht="30" x14ac:dyDescent="0.2">
      <c r="A111" s="4">
        <v>150</v>
      </c>
      <c r="B111" s="51">
        <f t="shared" ref="B111:B130" si="10">B110+1</f>
        <v>93</v>
      </c>
      <c r="C111" s="85" t="str">
        <f t="shared" si="9"/>
        <v>ЛС поз.93</v>
      </c>
      <c r="D111" s="95" t="s">
        <v>2533</v>
      </c>
      <c r="E111" s="8" t="s">
        <v>281</v>
      </c>
      <c r="F111" s="7" t="s">
        <v>2950</v>
      </c>
      <c r="G111" s="50">
        <v>1</v>
      </c>
      <c r="H111" s="110">
        <f>VLOOKUP(B111,Лист3!$A:$B,2,0)</f>
        <v>1095.99476</v>
      </c>
      <c r="I111" s="66">
        <f t="shared" si="6"/>
        <v>1337.1136071999999</v>
      </c>
      <c r="J111" s="20">
        <v>621.70000000000005</v>
      </c>
      <c r="K111" s="59">
        <v>100</v>
      </c>
      <c r="L111" s="81">
        <v>1015.2800000000001</v>
      </c>
      <c r="M111" s="78"/>
      <c r="R111" s="20" t="s">
        <v>2945</v>
      </c>
    </row>
    <row r="112" spans="1:18" ht="75" x14ac:dyDescent="0.2">
      <c r="A112" s="4">
        <v>100</v>
      </c>
      <c r="B112" s="51">
        <f t="shared" si="10"/>
        <v>94</v>
      </c>
      <c r="C112" s="85" t="str">
        <f t="shared" si="9"/>
        <v>ЛС поз.94</v>
      </c>
      <c r="D112" s="95" t="s">
        <v>2534</v>
      </c>
      <c r="E112" s="8" t="s">
        <v>282</v>
      </c>
      <c r="F112" s="7" t="s">
        <v>2950</v>
      </c>
      <c r="G112" s="50">
        <v>1</v>
      </c>
      <c r="H112" s="110">
        <f>VLOOKUP(B112,Лист3!$A:$B,2,0)</f>
        <v>163.73856000000001</v>
      </c>
      <c r="I112" s="66">
        <f t="shared" si="6"/>
        <v>199.76104320000002</v>
      </c>
      <c r="J112" s="20">
        <v>92.88</v>
      </c>
      <c r="K112" s="59">
        <v>100</v>
      </c>
      <c r="L112" s="81">
        <v>151.68</v>
      </c>
      <c r="M112" s="78"/>
      <c r="R112" s="20" t="s">
        <v>2945</v>
      </c>
    </row>
    <row r="113" spans="1:18" ht="330" x14ac:dyDescent="0.2">
      <c r="A113" s="4">
        <v>150</v>
      </c>
      <c r="B113" s="51">
        <f t="shared" si="10"/>
        <v>95</v>
      </c>
      <c r="C113" s="85" t="str">
        <f t="shared" si="9"/>
        <v>ЛС поз.95</v>
      </c>
      <c r="D113" s="95" t="s">
        <v>2748</v>
      </c>
      <c r="E113" s="65" t="s">
        <v>2398</v>
      </c>
      <c r="F113" s="7" t="s">
        <v>2950</v>
      </c>
      <c r="G113" s="50">
        <v>1</v>
      </c>
      <c r="H113" s="110">
        <f>VLOOKUP(B113,Лист3!$A:$B,2,0)</f>
        <v>2432.8691499999995</v>
      </c>
      <c r="I113" s="66">
        <f t="shared" si="6"/>
        <v>2968.1003629999996</v>
      </c>
      <c r="J113" s="20">
        <v>1399.44</v>
      </c>
      <c r="K113" s="59">
        <v>100</v>
      </c>
      <c r="L113" s="81">
        <v>2253.6999999999998</v>
      </c>
      <c r="M113" s="78"/>
      <c r="R113" s="20" t="s">
        <v>2945</v>
      </c>
    </row>
    <row r="114" spans="1:18" ht="345" x14ac:dyDescent="0.2">
      <c r="A114" s="4">
        <v>150</v>
      </c>
      <c r="B114" s="51">
        <f t="shared" si="10"/>
        <v>96</v>
      </c>
      <c r="C114" s="85" t="str">
        <f t="shared" si="9"/>
        <v>ЛС поз.96</v>
      </c>
      <c r="D114" s="95" t="s">
        <v>2749</v>
      </c>
      <c r="E114" s="8" t="s">
        <v>283</v>
      </c>
      <c r="F114" s="7" t="s">
        <v>2950</v>
      </c>
      <c r="G114" s="50">
        <v>1</v>
      </c>
      <c r="H114" s="110">
        <f>VLOOKUP(B114,Лист3!$A:$B,2,0)</f>
        <v>1961.8617099999997</v>
      </c>
      <c r="I114" s="66">
        <f t="shared" si="6"/>
        <v>2393.4712861999997</v>
      </c>
      <c r="J114" s="20">
        <v>1127.3599999999999</v>
      </c>
      <c r="K114" s="59">
        <v>100</v>
      </c>
      <c r="L114" s="81">
        <v>1817.3799999999999</v>
      </c>
      <c r="M114" s="78"/>
      <c r="R114" s="20" t="s">
        <v>2945</v>
      </c>
    </row>
    <row r="115" spans="1:18" ht="345" x14ac:dyDescent="0.2">
      <c r="A115" s="4">
        <v>150</v>
      </c>
      <c r="B115" s="51">
        <f t="shared" si="10"/>
        <v>97</v>
      </c>
      <c r="C115" s="85" t="str">
        <f t="shared" si="9"/>
        <v>ЛС поз.97</v>
      </c>
      <c r="D115" s="95" t="s">
        <v>2535</v>
      </c>
      <c r="E115" s="8" t="s">
        <v>283</v>
      </c>
      <c r="F115" s="7" t="s">
        <v>2950</v>
      </c>
      <c r="G115" s="50">
        <v>1</v>
      </c>
      <c r="H115" s="110">
        <f>VLOOKUP(B115,Лист3!$A:$B,2,0)</f>
        <v>3084.6172749999992</v>
      </c>
      <c r="I115" s="66">
        <f t="shared" si="6"/>
        <v>3763.2330754999989</v>
      </c>
      <c r="J115" s="20">
        <v>1769.3</v>
      </c>
      <c r="K115" s="59">
        <v>100</v>
      </c>
      <c r="L115" s="81">
        <v>2857.4499999999994</v>
      </c>
      <c r="M115" s="78"/>
      <c r="R115" s="20" t="s">
        <v>2945</v>
      </c>
    </row>
    <row r="116" spans="1:18" ht="345" x14ac:dyDescent="0.2">
      <c r="A116" s="4">
        <v>150</v>
      </c>
      <c r="B116" s="51">
        <f t="shared" si="10"/>
        <v>98</v>
      </c>
      <c r="C116" s="85" t="str">
        <f t="shared" si="9"/>
        <v>ЛС поз.98</v>
      </c>
      <c r="D116" s="95" t="s">
        <v>2750</v>
      </c>
      <c r="E116" s="8" t="s">
        <v>283</v>
      </c>
      <c r="F116" s="7" t="s">
        <v>2950</v>
      </c>
      <c r="G116" s="50">
        <v>1</v>
      </c>
      <c r="H116" s="110">
        <f>VLOOKUP(B116,Лист3!$A:$B,2,0)</f>
        <v>2303.3399449999997</v>
      </c>
      <c r="I116" s="66">
        <f t="shared" si="6"/>
        <v>2810.0747328999996</v>
      </c>
      <c r="J116" s="20">
        <v>1321.16</v>
      </c>
      <c r="K116" s="59">
        <v>100</v>
      </c>
      <c r="L116" s="81">
        <v>2133.71</v>
      </c>
      <c r="M116" s="78"/>
      <c r="R116" s="20" t="s">
        <v>2945</v>
      </c>
    </row>
    <row r="117" spans="1:18" ht="345" x14ac:dyDescent="0.2">
      <c r="A117" s="4">
        <v>150</v>
      </c>
      <c r="B117" s="51">
        <f t="shared" si="10"/>
        <v>99</v>
      </c>
      <c r="C117" s="85" t="str">
        <f t="shared" si="9"/>
        <v>ЛС поз.99</v>
      </c>
      <c r="D117" s="95" t="s">
        <v>2751</v>
      </c>
      <c r="E117" s="8" t="s">
        <v>283</v>
      </c>
      <c r="F117" s="7" t="s">
        <v>2950</v>
      </c>
      <c r="G117" s="50">
        <v>1</v>
      </c>
      <c r="H117" s="110">
        <f>VLOOKUP(B117,Лист3!$A:$B,2,0)</f>
        <v>2714.4027499999997</v>
      </c>
      <c r="I117" s="66">
        <f t="shared" si="6"/>
        <v>3311.5713549999996</v>
      </c>
      <c r="J117" s="20">
        <v>1559.22</v>
      </c>
      <c r="K117" s="59">
        <v>100</v>
      </c>
      <c r="L117" s="81">
        <v>2514.5</v>
      </c>
      <c r="M117" s="78"/>
      <c r="R117" s="20" t="s">
        <v>2945</v>
      </c>
    </row>
    <row r="118" spans="1:18" ht="345" x14ac:dyDescent="0.2">
      <c r="A118" s="4">
        <v>150</v>
      </c>
      <c r="B118" s="51">
        <f t="shared" si="10"/>
        <v>100</v>
      </c>
      <c r="C118" s="85" t="str">
        <f t="shared" si="9"/>
        <v>ЛС поз.100</v>
      </c>
      <c r="D118" s="95" t="s">
        <v>2752</v>
      </c>
      <c r="E118" s="8" t="s">
        <v>283</v>
      </c>
      <c r="F118" s="7" t="s">
        <v>2950</v>
      </c>
      <c r="G118" s="50">
        <v>1</v>
      </c>
      <c r="H118" s="110">
        <f>VLOOKUP(B118,Лист3!$A:$B,2,0)</f>
        <v>2107.7885199999996</v>
      </c>
      <c r="I118" s="66">
        <f t="shared" si="6"/>
        <v>2571.5019943999996</v>
      </c>
      <c r="J118" s="20">
        <v>1210.18</v>
      </c>
      <c r="K118" s="59">
        <v>100</v>
      </c>
      <c r="L118" s="81">
        <v>1952.5599999999997</v>
      </c>
      <c r="M118" s="78"/>
      <c r="R118" s="20" t="s">
        <v>2945</v>
      </c>
    </row>
    <row r="119" spans="1:18" ht="345" x14ac:dyDescent="0.2">
      <c r="A119" s="4">
        <v>150</v>
      </c>
      <c r="B119" s="51">
        <f t="shared" si="10"/>
        <v>101</v>
      </c>
      <c r="C119" s="85" t="str">
        <f t="shared" si="9"/>
        <v>ЛС поз.101</v>
      </c>
      <c r="D119" s="95" t="s">
        <v>2753</v>
      </c>
      <c r="E119" s="8" t="s">
        <v>283</v>
      </c>
      <c r="F119" s="7" t="s">
        <v>2950</v>
      </c>
      <c r="G119" s="50">
        <v>1</v>
      </c>
      <c r="H119" s="110">
        <f>VLOOKUP(B119,Лист3!$A:$B,2,0)</f>
        <v>2733.4991049999994</v>
      </c>
      <c r="I119" s="66">
        <f t="shared" si="6"/>
        <v>3334.8689080999993</v>
      </c>
      <c r="J119" s="20">
        <v>1570.05</v>
      </c>
      <c r="K119" s="59">
        <v>100</v>
      </c>
      <c r="L119" s="81">
        <v>2532.1899999999996</v>
      </c>
      <c r="M119" s="78"/>
      <c r="R119" s="20" t="s">
        <v>2945</v>
      </c>
    </row>
    <row r="120" spans="1:18" ht="345" x14ac:dyDescent="0.2">
      <c r="A120" s="4">
        <v>150</v>
      </c>
      <c r="B120" s="51">
        <f t="shared" si="10"/>
        <v>102</v>
      </c>
      <c r="C120" s="85" t="str">
        <f t="shared" si="9"/>
        <v>ЛС поз.102</v>
      </c>
      <c r="D120" s="95" t="s">
        <v>2754</v>
      </c>
      <c r="E120" s="8" t="s">
        <v>283</v>
      </c>
      <c r="F120" s="7" t="s">
        <v>2950</v>
      </c>
      <c r="G120" s="50">
        <v>1</v>
      </c>
      <c r="H120" s="110">
        <f>VLOOKUP(B120,Лист3!$A:$B,2,0)</f>
        <v>2107.7885199999996</v>
      </c>
      <c r="I120" s="66">
        <f t="shared" si="6"/>
        <v>2571.5019943999996</v>
      </c>
      <c r="J120" s="20">
        <v>1210.18</v>
      </c>
      <c r="K120" s="59">
        <v>100</v>
      </c>
      <c r="L120" s="81">
        <v>1952.5599999999997</v>
      </c>
      <c r="M120" s="78"/>
      <c r="R120" s="20" t="s">
        <v>2945</v>
      </c>
    </row>
    <row r="121" spans="1:18" ht="75" x14ac:dyDescent="0.2">
      <c r="A121" s="4">
        <v>50</v>
      </c>
      <c r="B121" s="51">
        <f t="shared" si="10"/>
        <v>103</v>
      </c>
      <c r="C121" s="85" t="str">
        <f t="shared" si="9"/>
        <v>ЛС поз.103</v>
      </c>
      <c r="D121" s="95" t="s">
        <v>2536</v>
      </c>
      <c r="E121" s="8" t="s">
        <v>284</v>
      </c>
      <c r="F121" s="7" t="s">
        <v>93</v>
      </c>
      <c r="G121" s="50">
        <v>1</v>
      </c>
      <c r="H121" s="110">
        <f>VLOOKUP(B121,Лист3!$A:$B,2,0)</f>
        <v>268.21256999999997</v>
      </c>
      <c r="I121" s="66">
        <f t="shared" si="6"/>
        <v>327.21933539999998</v>
      </c>
      <c r="J121" s="20">
        <v>152.94</v>
      </c>
      <c r="K121" s="59">
        <v>100</v>
      </c>
      <c r="L121" s="81">
        <v>248.46</v>
      </c>
      <c r="M121" s="78"/>
      <c r="R121" s="20" t="s">
        <v>2945</v>
      </c>
    </row>
    <row r="122" spans="1:18" ht="75" x14ac:dyDescent="0.2">
      <c r="A122" s="4">
        <v>50</v>
      </c>
      <c r="B122" s="51">
        <f t="shared" si="10"/>
        <v>104</v>
      </c>
      <c r="C122" s="85" t="str">
        <f t="shared" si="9"/>
        <v>ЛС поз.104</v>
      </c>
      <c r="D122" s="95" t="s">
        <v>2537</v>
      </c>
      <c r="E122" s="8" t="s">
        <v>284</v>
      </c>
      <c r="F122" s="7" t="s">
        <v>93</v>
      </c>
      <c r="G122" s="50">
        <v>1</v>
      </c>
      <c r="H122" s="110">
        <f>VLOOKUP(B122,Лист3!$A:$B,2,0)</f>
        <v>269.84261499999997</v>
      </c>
      <c r="I122" s="66">
        <f t="shared" si="6"/>
        <v>329.20799029999995</v>
      </c>
      <c r="J122" s="20">
        <v>154.02000000000001</v>
      </c>
      <c r="K122" s="59">
        <v>100</v>
      </c>
      <c r="L122" s="81">
        <v>249.96999999999997</v>
      </c>
      <c r="M122" s="78"/>
      <c r="R122" s="20" t="s">
        <v>2945</v>
      </c>
    </row>
    <row r="123" spans="1:18" ht="75" x14ac:dyDescent="0.2">
      <c r="A123" s="4">
        <v>50</v>
      </c>
      <c r="B123" s="51">
        <f t="shared" si="10"/>
        <v>105</v>
      </c>
      <c r="C123" s="85" t="str">
        <f t="shared" si="9"/>
        <v>ЛС поз.105</v>
      </c>
      <c r="D123" s="95" t="s">
        <v>2538</v>
      </c>
      <c r="E123" s="8" t="s">
        <v>284</v>
      </c>
      <c r="F123" s="7" t="s">
        <v>93</v>
      </c>
      <c r="G123" s="50">
        <v>1</v>
      </c>
      <c r="H123" s="110">
        <f>VLOOKUP(B123,Лист3!$A:$B,2,0)</f>
        <v>274.06345999999996</v>
      </c>
      <c r="I123" s="66">
        <f t="shared" si="6"/>
        <v>334.35742119999998</v>
      </c>
      <c r="J123" s="20">
        <v>156.88</v>
      </c>
      <c r="K123" s="59">
        <v>100</v>
      </c>
      <c r="L123" s="81">
        <v>253.88</v>
      </c>
      <c r="M123" s="78"/>
      <c r="R123" s="20" t="s">
        <v>2945</v>
      </c>
    </row>
    <row r="124" spans="1:18" ht="30" x14ac:dyDescent="0.2">
      <c r="A124" s="4">
        <v>10</v>
      </c>
      <c r="B124" s="51">
        <f t="shared" si="10"/>
        <v>106</v>
      </c>
      <c r="C124" s="85" t="str">
        <f t="shared" si="9"/>
        <v>ЛС поз.106</v>
      </c>
      <c r="D124" s="95" t="s">
        <v>2539</v>
      </c>
      <c r="E124" s="8" t="s">
        <v>285</v>
      </c>
      <c r="F124" s="7" t="s">
        <v>2950</v>
      </c>
      <c r="G124" s="50">
        <v>1</v>
      </c>
      <c r="H124" s="110">
        <f>VLOOKUP(B124,Лист3!$A:$B,2,0)</f>
        <v>1345.6615199999999</v>
      </c>
      <c r="I124" s="66">
        <f t="shared" si="6"/>
        <v>1641.7070543999998</v>
      </c>
      <c r="J124" s="20">
        <v>764.06</v>
      </c>
      <c r="K124" s="59">
        <v>100</v>
      </c>
      <c r="L124" s="81">
        <v>1246.56</v>
      </c>
      <c r="M124" s="78"/>
      <c r="R124" s="20" t="s">
        <v>2945</v>
      </c>
    </row>
    <row r="125" spans="1:18" ht="120" x14ac:dyDescent="0.2">
      <c r="A125" s="4">
        <v>50</v>
      </c>
      <c r="B125" s="51">
        <f t="shared" si="10"/>
        <v>107</v>
      </c>
      <c r="C125" s="85" t="str">
        <f t="shared" si="9"/>
        <v>ЛС поз.107</v>
      </c>
      <c r="D125" s="95" t="s">
        <v>2540</v>
      </c>
      <c r="E125" s="8" t="s">
        <v>286</v>
      </c>
      <c r="F125" s="7" t="s">
        <v>2950</v>
      </c>
      <c r="G125" s="50">
        <v>1</v>
      </c>
      <c r="H125" s="110">
        <f>VLOOKUP(B125,Лист3!$A:$B,2,0)</f>
        <v>1683.7393299999997</v>
      </c>
      <c r="I125" s="66">
        <f t="shared" si="6"/>
        <v>2054.1619825999996</v>
      </c>
      <c r="J125" s="20">
        <v>957.83</v>
      </c>
      <c r="K125" s="59">
        <v>100</v>
      </c>
      <c r="L125" s="81">
        <v>1559.7399999999998</v>
      </c>
      <c r="M125" s="78"/>
      <c r="R125" s="20" t="s">
        <v>2945</v>
      </c>
    </row>
    <row r="126" spans="1:18" ht="120" x14ac:dyDescent="0.2">
      <c r="A126" s="4">
        <v>50</v>
      </c>
      <c r="B126" s="51">
        <f t="shared" si="10"/>
        <v>108</v>
      </c>
      <c r="C126" s="85" t="str">
        <f t="shared" si="9"/>
        <v>ЛС поз.108</v>
      </c>
      <c r="D126" s="95" t="s">
        <v>2541</v>
      </c>
      <c r="E126" s="8" t="s">
        <v>286</v>
      </c>
      <c r="F126" s="7" t="s">
        <v>2950</v>
      </c>
      <c r="G126" s="50">
        <v>1</v>
      </c>
      <c r="H126" s="110">
        <f>VLOOKUP(B126,Лист3!$A:$B,2,0)</f>
        <v>2315.9700949999997</v>
      </c>
      <c r="I126" s="66">
        <f t="shared" si="6"/>
        <v>2825.4835158999995</v>
      </c>
      <c r="J126" s="20">
        <v>1316.82</v>
      </c>
      <c r="K126" s="59">
        <v>100</v>
      </c>
      <c r="L126" s="81">
        <v>2145.41</v>
      </c>
      <c r="M126" s="78"/>
      <c r="R126" s="20" t="s">
        <v>2945</v>
      </c>
    </row>
    <row r="127" spans="1:18" ht="30" x14ac:dyDescent="0.2">
      <c r="A127" s="4">
        <v>200</v>
      </c>
      <c r="B127" s="51">
        <f t="shared" si="10"/>
        <v>109</v>
      </c>
      <c r="C127" s="85" t="str">
        <f t="shared" si="9"/>
        <v>ЛС поз.109</v>
      </c>
      <c r="D127" s="95" t="s">
        <v>56</v>
      </c>
      <c r="E127" s="8" t="s">
        <v>287</v>
      </c>
      <c r="F127" s="7" t="s">
        <v>2950</v>
      </c>
      <c r="G127" s="50">
        <v>1</v>
      </c>
      <c r="H127" s="110">
        <f>VLOOKUP(B127,Лист3!$A:$B,2,0)</f>
        <v>187.37960999999996</v>
      </c>
      <c r="I127" s="66">
        <f t="shared" si="6"/>
        <v>228.60312419999994</v>
      </c>
      <c r="J127" s="20">
        <v>108.08</v>
      </c>
      <c r="K127" s="59">
        <v>100</v>
      </c>
      <c r="L127" s="81">
        <v>173.57999999999998</v>
      </c>
      <c r="M127" s="78"/>
      <c r="R127" s="20" t="s">
        <v>2945</v>
      </c>
    </row>
    <row r="128" spans="1:18" ht="60" x14ac:dyDescent="0.2">
      <c r="A128" s="4"/>
      <c r="B128" s="51">
        <f t="shared" si="10"/>
        <v>110</v>
      </c>
      <c r="C128" s="85" t="str">
        <f t="shared" si="9"/>
        <v>ЛС поз.110</v>
      </c>
      <c r="D128" s="95" t="s">
        <v>289</v>
      </c>
      <c r="E128" s="8" t="s">
        <v>288</v>
      </c>
      <c r="F128" s="49" t="s">
        <v>10</v>
      </c>
      <c r="G128" s="50">
        <v>1</v>
      </c>
      <c r="H128" s="110">
        <f>VLOOKUP(B128,Лист3!$A:$B,2,0)</f>
        <v>103498.21756499998</v>
      </c>
      <c r="I128" s="66">
        <f t="shared" si="6"/>
        <v>126267.82542929998</v>
      </c>
      <c r="J128" s="20">
        <v>59134.23</v>
      </c>
      <c r="K128" s="59">
        <v>40</v>
      </c>
      <c r="L128" s="81">
        <v>95876.069999999992</v>
      </c>
      <c r="M128" s="78"/>
      <c r="R128" s="20" t="s">
        <v>2945</v>
      </c>
    </row>
    <row r="129" spans="1:23" ht="45" x14ac:dyDescent="0.2">
      <c r="A129" s="4">
        <v>10</v>
      </c>
      <c r="B129" s="51">
        <f t="shared" si="10"/>
        <v>111</v>
      </c>
      <c r="C129" s="85" t="str">
        <f t="shared" si="9"/>
        <v>ЛС поз.111</v>
      </c>
      <c r="D129" s="95" t="s">
        <v>291</v>
      </c>
      <c r="E129" s="8" t="s">
        <v>290</v>
      </c>
      <c r="F129" s="49" t="s">
        <v>10</v>
      </c>
      <c r="G129" s="50">
        <v>1</v>
      </c>
      <c r="H129" s="110">
        <f>VLOOKUP(B129,Лист3!$A:$B,2,0)</f>
        <v>93066.82554999998</v>
      </c>
      <c r="I129" s="66">
        <f t="shared" si="6"/>
        <v>113541.52717099998</v>
      </c>
      <c r="J129" s="20">
        <v>53185.61</v>
      </c>
      <c r="K129" s="59">
        <v>40</v>
      </c>
      <c r="L129" s="81">
        <v>86212.9</v>
      </c>
      <c r="M129" s="78"/>
      <c r="R129" s="20" t="s">
        <v>2945</v>
      </c>
    </row>
    <row r="130" spans="1:23" ht="45" x14ac:dyDescent="0.2">
      <c r="A130" s="16"/>
      <c r="B130" s="51">
        <f t="shared" si="10"/>
        <v>112</v>
      </c>
      <c r="C130" s="85" t="str">
        <f t="shared" si="9"/>
        <v>ЛС поз.112</v>
      </c>
      <c r="D130" s="95" t="s">
        <v>2859</v>
      </c>
      <c r="E130" s="8" t="s">
        <v>2860</v>
      </c>
      <c r="F130" s="7" t="s">
        <v>79</v>
      </c>
      <c r="G130" s="50">
        <v>1</v>
      </c>
      <c r="H130" s="110">
        <f>VLOOKUP(B130,Лист3!$A:$B,2,0)</f>
        <v>197.08431499999998</v>
      </c>
      <c r="I130" s="66">
        <f t="shared" si="6"/>
        <v>240.44286429999997</v>
      </c>
      <c r="K130" s="59">
        <v>40</v>
      </c>
      <c r="L130" s="81">
        <v>182.57</v>
      </c>
      <c r="M130" s="78"/>
      <c r="R130" s="20" t="s">
        <v>2945</v>
      </c>
    </row>
    <row r="131" spans="1:23" ht="15" customHeight="1" x14ac:dyDescent="0.2">
      <c r="A131" s="11"/>
      <c r="B131" s="116" t="s">
        <v>103</v>
      </c>
      <c r="C131" s="117"/>
      <c r="D131" s="117"/>
      <c r="E131" s="117"/>
      <c r="F131" s="84"/>
      <c r="G131" s="84"/>
      <c r="H131" s="114"/>
      <c r="I131" s="111"/>
      <c r="K131" s="62"/>
      <c r="L131" s="81"/>
      <c r="M131" s="78"/>
    </row>
    <row r="132" spans="1:23" ht="30" x14ac:dyDescent="0.2">
      <c r="A132" s="4">
        <v>20</v>
      </c>
      <c r="B132" s="51">
        <f>B130+1</f>
        <v>113</v>
      </c>
      <c r="C132" s="85" t="str">
        <f t="shared" ref="C132:C136" si="11">CONCATENATE(R132,B132)</f>
        <v>ЛС поз.113</v>
      </c>
      <c r="D132" s="95" t="s">
        <v>2542</v>
      </c>
      <c r="E132" s="8" t="s">
        <v>292</v>
      </c>
      <c r="F132" s="7" t="s">
        <v>93</v>
      </c>
      <c r="G132" s="50">
        <v>1</v>
      </c>
      <c r="H132" s="110">
        <f>VLOOKUP(B132,Лист3!$A:$B,2,0)</f>
        <v>761.26339999999982</v>
      </c>
      <c r="I132" s="66">
        <f t="shared" si="6"/>
        <v>928.74134799999979</v>
      </c>
      <c r="J132" s="20">
        <v>444.94</v>
      </c>
      <c r="K132" s="59">
        <v>20</v>
      </c>
      <c r="L132" s="81">
        <v>705.19999999999993</v>
      </c>
      <c r="M132" s="78"/>
      <c r="R132" s="20" t="s">
        <v>2945</v>
      </c>
    </row>
    <row r="133" spans="1:23" ht="60" x14ac:dyDescent="0.2">
      <c r="A133" s="4">
        <v>300</v>
      </c>
      <c r="B133" s="51">
        <f>B132+1</f>
        <v>114</v>
      </c>
      <c r="C133" s="85" t="str">
        <f t="shared" si="11"/>
        <v>ЛС поз.114</v>
      </c>
      <c r="D133" s="95" t="s">
        <v>104</v>
      </c>
      <c r="E133" s="8" t="s">
        <v>293</v>
      </c>
      <c r="F133" s="49" t="s">
        <v>10</v>
      </c>
      <c r="G133" s="50">
        <v>1</v>
      </c>
      <c r="H133" s="110">
        <f>VLOOKUP(B133,Лист3!$A:$B,2,0)</f>
        <v>68695.083589999995</v>
      </c>
      <c r="I133" s="66">
        <f t="shared" si="6"/>
        <v>83808.001979799985</v>
      </c>
      <c r="J133" s="20">
        <v>34700.019999999997</v>
      </c>
      <c r="K133" s="59">
        <v>3</v>
      </c>
      <c r="L133" s="81">
        <v>63636.020000000004</v>
      </c>
      <c r="M133" s="78"/>
      <c r="R133" s="20" t="s">
        <v>2945</v>
      </c>
    </row>
    <row r="134" spans="1:23" ht="60" x14ac:dyDescent="0.2">
      <c r="A134" s="4">
        <v>20</v>
      </c>
      <c r="B134" s="51">
        <f t="shared" ref="B134:B136" si="12">B133+1</f>
        <v>115</v>
      </c>
      <c r="C134" s="85" t="str">
        <f t="shared" si="11"/>
        <v>ЛС поз.115</v>
      </c>
      <c r="D134" s="95" t="s">
        <v>12</v>
      </c>
      <c r="E134" s="8" t="s">
        <v>293</v>
      </c>
      <c r="F134" s="49" t="s">
        <v>10</v>
      </c>
      <c r="G134" s="50">
        <v>1</v>
      </c>
      <c r="H134" s="110">
        <f>VLOOKUP(B134,Лист3!$A:$B,2,0)</f>
        <v>67849.068644999992</v>
      </c>
      <c r="I134" s="66">
        <f t="shared" si="6"/>
        <v>82775.863746899995</v>
      </c>
      <c r="J134" s="20">
        <v>39111.360000000001</v>
      </c>
      <c r="K134" s="59">
        <v>3</v>
      </c>
      <c r="L134" s="81">
        <v>62852.31</v>
      </c>
      <c r="M134" s="78"/>
      <c r="R134" s="20" t="s">
        <v>2945</v>
      </c>
    </row>
    <row r="135" spans="1:23" ht="60" x14ac:dyDescent="0.2">
      <c r="A135" s="4"/>
      <c r="B135" s="51">
        <f t="shared" si="12"/>
        <v>116</v>
      </c>
      <c r="C135" s="85" t="str">
        <f t="shared" si="11"/>
        <v>ЛС поз.116</v>
      </c>
      <c r="D135" s="95" t="s">
        <v>171</v>
      </c>
      <c r="E135" s="8" t="s">
        <v>294</v>
      </c>
      <c r="F135" s="7" t="s">
        <v>2808</v>
      </c>
      <c r="G135" s="50">
        <v>1</v>
      </c>
      <c r="H135" s="110">
        <f>VLOOKUP(B135,Лист3!$A:$B,2,0)</f>
        <v>345.18091999999996</v>
      </c>
      <c r="I135" s="66">
        <f t="shared" si="6"/>
        <v>421.12072239999992</v>
      </c>
      <c r="J135" s="20">
        <v>195.86</v>
      </c>
      <c r="K135" s="59">
        <v>40</v>
      </c>
      <c r="L135" s="81">
        <v>319.76</v>
      </c>
      <c r="M135" s="78"/>
      <c r="R135" s="20" t="s">
        <v>2945</v>
      </c>
    </row>
    <row r="136" spans="1:23" ht="45" x14ac:dyDescent="0.2">
      <c r="A136" s="4">
        <v>100</v>
      </c>
      <c r="B136" s="51">
        <f t="shared" si="12"/>
        <v>117</v>
      </c>
      <c r="C136" s="85" t="str">
        <f t="shared" si="11"/>
        <v>ЛС поз.117</v>
      </c>
      <c r="D136" s="95" t="s">
        <v>172</v>
      </c>
      <c r="E136" s="8" t="s">
        <v>295</v>
      </c>
      <c r="F136" s="7" t="s">
        <v>93</v>
      </c>
      <c r="G136" s="50">
        <v>1</v>
      </c>
      <c r="H136" s="110">
        <f>VLOOKUP(B136,Лист3!$A:$B,2,0)</f>
        <v>130.31724</v>
      </c>
      <c r="I136" s="66">
        <f t="shared" si="6"/>
        <v>158.98703279999998</v>
      </c>
      <c r="J136" s="20">
        <v>74.33</v>
      </c>
      <c r="K136" s="59">
        <v>100</v>
      </c>
      <c r="L136" s="81">
        <v>120.72</v>
      </c>
      <c r="M136" s="78"/>
      <c r="R136" s="20" t="s">
        <v>2945</v>
      </c>
    </row>
    <row r="137" spans="1:23" s="18" customFormat="1" ht="15" customHeight="1" x14ac:dyDescent="0.2">
      <c r="A137" s="67"/>
      <c r="B137" s="116" t="s">
        <v>105</v>
      </c>
      <c r="C137" s="117"/>
      <c r="D137" s="117"/>
      <c r="E137" s="117"/>
      <c r="F137" s="84"/>
      <c r="G137" s="84"/>
      <c r="H137" s="114"/>
      <c r="I137" s="111"/>
      <c r="J137" s="20"/>
      <c r="K137" s="61"/>
      <c r="L137" s="81"/>
      <c r="M137" s="78"/>
      <c r="N137" s="20"/>
      <c r="O137" s="20"/>
      <c r="P137" s="20"/>
      <c r="Q137" s="20"/>
      <c r="R137" s="20"/>
      <c r="S137" s="20"/>
      <c r="T137" s="20"/>
      <c r="U137" s="20"/>
      <c r="V137" s="20"/>
      <c r="W137" s="20"/>
    </row>
    <row r="138" spans="1:23" ht="60" x14ac:dyDescent="0.2">
      <c r="A138" s="4">
        <v>100</v>
      </c>
      <c r="B138" s="51">
        <f>B136+1</f>
        <v>118</v>
      </c>
      <c r="C138" s="85" t="str">
        <f t="shared" ref="C138:C164" si="13">CONCATENATE(R138,B138)</f>
        <v>ЛС поз.118</v>
      </c>
      <c r="D138" s="95" t="s">
        <v>2543</v>
      </c>
      <c r="E138" s="8" t="s">
        <v>296</v>
      </c>
      <c r="F138" s="7" t="s">
        <v>2950</v>
      </c>
      <c r="G138" s="50">
        <v>1</v>
      </c>
      <c r="H138" s="110">
        <f>VLOOKUP(B138,Лист3!$A:$B,2,0)</f>
        <v>316.06680499999999</v>
      </c>
      <c r="I138" s="66">
        <f t="shared" si="6"/>
        <v>385.6015021</v>
      </c>
      <c r="J138" s="20">
        <v>179.4</v>
      </c>
      <c r="K138" s="59">
        <v>100</v>
      </c>
      <c r="L138" s="81">
        <v>292.79000000000002</v>
      </c>
      <c r="M138" s="78"/>
      <c r="R138" s="20" t="s">
        <v>2945</v>
      </c>
    </row>
    <row r="139" spans="1:23" ht="45" x14ac:dyDescent="0.2">
      <c r="A139" s="4">
        <v>200</v>
      </c>
      <c r="B139" s="51">
        <f>B138+1</f>
        <v>119</v>
      </c>
      <c r="C139" s="85" t="str">
        <f t="shared" si="13"/>
        <v>ЛС поз.119</v>
      </c>
      <c r="D139" s="95" t="s">
        <v>2544</v>
      </c>
      <c r="E139" s="8" t="s">
        <v>297</v>
      </c>
      <c r="F139" s="7" t="s">
        <v>2950</v>
      </c>
      <c r="G139" s="50">
        <v>1</v>
      </c>
      <c r="H139" s="110">
        <f>VLOOKUP(B139,Лист3!$A:$B,2,0)</f>
        <v>1552.4829249999998</v>
      </c>
      <c r="I139" s="66">
        <f t="shared" si="6"/>
        <v>1894.0291684999997</v>
      </c>
      <c r="J139" s="20">
        <v>892.8</v>
      </c>
      <c r="K139" s="59">
        <v>100</v>
      </c>
      <c r="L139" s="81">
        <v>1438.1499999999999</v>
      </c>
      <c r="M139" s="78"/>
      <c r="R139" s="20" t="s">
        <v>2945</v>
      </c>
    </row>
    <row r="140" spans="1:23" ht="285" x14ac:dyDescent="0.2">
      <c r="A140" s="4">
        <v>200</v>
      </c>
      <c r="B140" s="51">
        <f t="shared" ref="A140:B162" si="14">B139+1</f>
        <v>120</v>
      </c>
      <c r="C140" s="85" t="str">
        <f t="shared" si="13"/>
        <v>ЛС поз.120</v>
      </c>
      <c r="D140" s="95" t="s">
        <v>2545</v>
      </c>
      <c r="E140" s="8" t="s">
        <v>298</v>
      </c>
      <c r="F140" s="7" t="s">
        <v>2950</v>
      </c>
      <c r="G140" s="50">
        <v>1</v>
      </c>
      <c r="H140" s="110">
        <f>VLOOKUP(B140,Лист3!$A:$B,2,0)</f>
        <v>1414.587595</v>
      </c>
      <c r="I140" s="66">
        <f t="shared" si="6"/>
        <v>1725.7968658999998</v>
      </c>
      <c r="J140" s="20">
        <v>804.73</v>
      </c>
      <c r="K140" s="59">
        <v>100</v>
      </c>
      <c r="L140" s="81">
        <v>1310.4100000000001</v>
      </c>
      <c r="M140" s="78"/>
      <c r="R140" s="20" t="s">
        <v>2945</v>
      </c>
    </row>
    <row r="141" spans="1:23" ht="120" x14ac:dyDescent="0.2">
      <c r="A141" s="4">
        <v>200</v>
      </c>
      <c r="B141" s="51">
        <f t="shared" si="14"/>
        <v>121</v>
      </c>
      <c r="C141" s="85" t="str">
        <f t="shared" si="13"/>
        <v>ЛС поз.121</v>
      </c>
      <c r="D141" s="95" t="s">
        <v>173</v>
      </c>
      <c r="E141" s="8" t="s">
        <v>299</v>
      </c>
      <c r="F141" s="7" t="s">
        <v>2950</v>
      </c>
      <c r="G141" s="50">
        <v>1</v>
      </c>
      <c r="H141" s="110">
        <f>VLOOKUP(B141,Лист3!$A:$B,2,0)</f>
        <v>627.72924999999998</v>
      </c>
      <c r="I141" s="66">
        <f t="shared" si="6"/>
        <v>765.82968499999993</v>
      </c>
      <c r="J141" s="20">
        <v>356.56</v>
      </c>
      <c r="K141" s="59">
        <v>500</v>
      </c>
      <c r="L141" s="81">
        <v>581.5</v>
      </c>
      <c r="M141" s="78"/>
      <c r="R141" s="20" t="s">
        <v>2945</v>
      </c>
    </row>
    <row r="142" spans="1:23" ht="60" x14ac:dyDescent="0.2">
      <c r="A142" s="4">
        <v>200</v>
      </c>
      <c r="B142" s="51">
        <f t="shared" si="14"/>
        <v>122</v>
      </c>
      <c r="C142" s="85" t="str">
        <f t="shared" si="13"/>
        <v>ЛС поз.122</v>
      </c>
      <c r="D142" s="95" t="s">
        <v>2546</v>
      </c>
      <c r="E142" s="8" t="s">
        <v>300</v>
      </c>
      <c r="F142" s="7" t="s">
        <v>2950</v>
      </c>
      <c r="G142" s="50">
        <v>1</v>
      </c>
      <c r="H142" s="110">
        <f>VLOOKUP(B142,Лист3!$A:$B,2,0)</f>
        <v>1561.4859549999999</v>
      </c>
      <c r="I142" s="66">
        <f t="shared" si="6"/>
        <v>1905.0128650999998</v>
      </c>
      <c r="J142" s="20">
        <v>905.77</v>
      </c>
      <c r="K142" s="59">
        <v>500</v>
      </c>
      <c r="L142" s="81">
        <v>1446.49</v>
      </c>
      <c r="M142" s="78"/>
      <c r="R142" s="20" t="s">
        <v>2945</v>
      </c>
    </row>
    <row r="143" spans="1:23" ht="45" x14ac:dyDescent="0.2">
      <c r="A143" s="4"/>
      <c r="B143" s="51">
        <f t="shared" si="14"/>
        <v>123</v>
      </c>
      <c r="C143" s="85" t="str">
        <f t="shared" si="13"/>
        <v>ЛС поз.123</v>
      </c>
      <c r="D143" s="95" t="s">
        <v>57</v>
      </c>
      <c r="E143" s="8" t="s">
        <v>301</v>
      </c>
      <c r="F143" s="7" t="s">
        <v>2950</v>
      </c>
      <c r="G143" s="50">
        <v>1</v>
      </c>
      <c r="H143" s="110">
        <f>VLOOKUP(B143,Лист3!$A:$B,2,0)</f>
        <v>895.72591999999986</v>
      </c>
      <c r="I143" s="66">
        <f t="shared" si="6"/>
        <v>1092.7856223999997</v>
      </c>
      <c r="J143" s="20">
        <v>508.82</v>
      </c>
      <c r="K143" s="59">
        <v>500</v>
      </c>
      <c r="L143" s="81">
        <v>829.76</v>
      </c>
      <c r="M143" s="78"/>
      <c r="R143" s="20" t="s">
        <v>2945</v>
      </c>
    </row>
    <row r="144" spans="1:23" ht="45" x14ac:dyDescent="0.2">
      <c r="A144" s="51">
        <f t="shared" si="14"/>
        <v>1</v>
      </c>
      <c r="B144" s="51">
        <f t="shared" si="14"/>
        <v>124</v>
      </c>
      <c r="C144" s="85" t="str">
        <f t="shared" si="13"/>
        <v>ЛС поз.124</v>
      </c>
      <c r="D144" s="97" t="s">
        <v>2805</v>
      </c>
      <c r="E144" s="47" t="s">
        <v>2803</v>
      </c>
      <c r="F144" s="7" t="s">
        <v>2950</v>
      </c>
      <c r="G144" s="50">
        <v>1</v>
      </c>
      <c r="H144" s="110">
        <f>VLOOKUP(B144,Лист3!$A:$B,2,0)</f>
        <v>528.94420500000001</v>
      </c>
      <c r="I144" s="66">
        <f t="shared" ref="I144:I207" si="15">H144*1.22</f>
        <v>645.31193010000004</v>
      </c>
      <c r="J144" s="20">
        <v>508.82</v>
      </c>
      <c r="K144" s="59">
        <v>500</v>
      </c>
      <c r="L144" s="80">
        <v>489.99</v>
      </c>
      <c r="M144" s="78"/>
      <c r="R144" s="20" t="s">
        <v>2945</v>
      </c>
    </row>
    <row r="145" spans="1:18" ht="45" x14ac:dyDescent="0.2">
      <c r="A145" s="51">
        <f t="shared" si="14"/>
        <v>2</v>
      </c>
      <c r="B145" s="51">
        <f t="shared" si="14"/>
        <v>125</v>
      </c>
      <c r="C145" s="85" t="str">
        <f t="shared" si="13"/>
        <v>ЛС поз.125</v>
      </c>
      <c r="D145" s="98" t="s">
        <v>2806</v>
      </c>
      <c r="E145" s="47" t="s">
        <v>2804</v>
      </c>
      <c r="F145" s="7" t="s">
        <v>2950</v>
      </c>
      <c r="G145" s="50">
        <v>1</v>
      </c>
      <c r="H145" s="110">
        <f>VLOOKUP(B145,Лист3!$A:$B,2,0)</f>
        <v>458.26934</v>
      </c>
      <c r="I145" s="66">
        <f t="shared" si="15"/>
        <v>559.08859480000001</v>
      </c>
      <c r="J145" s="20">
        <v>508.82</v>
      </c>
      <c r="K145" s="59">
        <v>500</v>
      </c>
      <c r="L145" s="81">
        <v>424.52000000000004</v>
      </c>
      <c r="M145" s="78"/>
      <c r="R145" s="20" t="s">
        <v>2945</v>
      </c>
    </row>
    <row r="146" spans="1:18" ht="45" x14ac:dyDescent="0.2">
      <c r="A146" s="51">
        <f t="shared" si="14"/>
        <v>3</v>
      </c>
      <c r="B146" s="51">
        <f t="shared" si="14"/>
        <v>126</v>
      </c>
      <c r="C146" s="85" t="str">
        <f t="shared" si="13"/>
        <v>ЛС поз.126</v>
      </c>
      <c r="D146" s="95" t="s">
        <v>13</v>
      </c>
      <c r="E146" s="8" t="s">
        <v>302</v>
      </c>
      <c r="F146" s="49" t="s">
        <v>2951</v>
      </c>
      <c r="G146" s="50">
        <v>1</v>
      </c>
      <c r="H146" s="110">
        <f>VLOOKUP(B146,Лист3!$A:$B,2,0)</f>
        <v>31.856044999999995</v>
      </c>
      <c r="I146" s="66">
        <f t="shared" si="15"/>
        <v>38.864374899999994</v>
      </c>
      <c r="J146" s="20">
        <v>18.149999999999999</v>
      </c>
      <c r="K146" s="59">
        <v>100</v>
      </c>
      <c r="L146" s="80">
        <v>29.509999999999998</v>
      </c>
      <c r="M146" s="78"/>
      <c r="R146" s="20" t="s">
        <v>2945</v>
      </c>
    </row>
    <row r="147" spans="1:18" ht="105" x14ac:dyDescent="0.2">
      <c r="A147" s="51">
        <f t="shared" si="14"/>
        <v>4</v>
      </c>
      <c r="B147" s="51">
        <f t="shared" si="14"/>
        <v>127</v>
      </c>
      <c r="C147" s="85" t="str">
        <f t="shared" si="13"/>
        <v>ЛС поз.127</v>
      </c>
      <c r="D147" s="95" t="s">
        <v>14</v>
      </c>
      <c r="E147" s="8" t="s">
        <v>303</v>
      </c>
      <c r="F147" s="7" t="s">
        <v>93</v>
      </c>
      <c r="G147" s="50">
        <v>1</v>
      </c>
      <c r="H147" s="110">
        <f>VLOOKUP(B147,Лист3!$A:$B,2,0)</f>
        <v>748.71960999999988</v>
      </c>
      <c r="I147" s="66">
        <f t="shared" si="15"/>
        <v>913.43792419999988</v>
      </c>
      <c r="J147" s="20">
        <v>426.48</v>
      </c>
      <c r="K147" s="59">
        <v>200</v>
      </c>
      <c r="L147" s="81">
        <v>693.57999999999993</v>
      </c>
      <c r="M147" s="78"/>
      <c r="R147" s="20" t="s">
        <v>2945</v>
      </c>
    </row>
    <row r="148" spans="1:18" ht="75" x14ac:dyDescent="0.2">
      <c r="A148" s="51">
        <f t="shared" si="14"/>
        <v>5</v>
      </c>
      <c r="B148" s="51">
        <f t="shared" si="14"/>
        <v>128</v>
      </c>
      <c r="C148" s="85" t="str">
        <f t="shared" si="13"/>
        <v>ЛС поз.128</v>
      </c>
      <c r="D148" s="99" t="s">
        <v>2800</v>
      </c>
      <c r="E148" s="47" t="s">
        <v>2807</v>
      </c>
      <c r="F148" s="49" t="s">
        <v>2808</v>
      </c>
      <c r="G148" s="50">
        <v>1</v>
      </c>
      <c r="H148" s="110">
        <f>VLOOKUP(B148,Лист3!$A:$B,2,0)</f>
        <v>428.48593499999998</v>
      </c>
      <c r="I148" s="66">
        <f t="shared" si="15"/>
        <v>522.75284069999998</v>
      </c>
      <c r="K148" s="59">
        <v>100</v>
      </c>
      <c r="L148" s="81">
        <v>396.93</v>
      </c>
      <c r="M148" s="78"/>
      <c r="R148" s="20" t="s">
        <v>2945</v>
      </c>
    </row>
    <row r="149" spans="1:18" ht="75" x14ac:dyDescent="0.2">
      <c r="A149" s="51">
        <f t="shared" si="14"/>
        <v>6</v>
      </c>
      <c r="B149" s="51">
        <f t="shared" si="14"/>
        <v>129</v>
      </c>
      <c r="C149" s="85" t="str">
        <f t="shared" si="13"/>
        <v>ЛС поз.129</v>
      </c>
      <c r="D149" s="97" t="s">
        <v>2801</v>
      </c>
      <c r="E149" s="47" t="s">
        <v>2807</v>
      </c>
      <c r="F149" s="49" t="s">
        <v>2808</v>
      </c>
      <c r="G149" s="50">
        <v>1</v>
      </c>
      <c r="H149" s="110">
        <f>VLOOKUP(B149,Лист3!$A:$B,2,0)</f>
        <v>630.5575399999999</v>
      </c>
      <c r="I149" s="66">
        <f t="shared" si="15"/>
        <v>769.28019879999988</v>
      </c>
      <c r="K149" s="59">
        <v>100</v>
      </c>
      <c r="L149" s="80">
        <v>584.12</v>
      </c>
      <c r="M149" s="78"/>
      <c r="R149" s="20" t="s">
        <v>2945</v>
      </c>
    </row>
    <row r="150" spans="1:18" ht="75" x14ac:dyDescent="0.2">
      <c r="A150" s="51">
        <f t="shared" si="14"/>
        <v>7</v>
      </c>
      <c r="B150" s="51">
        <f t="shared" si="14"/>
        <v>130</v>
      </c>
      <c r="C150" s="85" t="str">
        <f t="shared" si="13"/>
        <v>ЛС поз.130</v>
      </c>
      <c r="D150" s="98" t="s">
        <v>2802</v>
      </c>
      <c r="E150" s="47" t="s">
        <v>2807</v>
      </c>
      <c r="F150" s="49" t="s">
        <v>2808</v>
      </c>
      <c r="G150" s="50">
        <v>1</v>
      </c>
      <c r="H150" s="110">
        <f>VLOOKUP(B150,Лист3!$A:$B,2,0)</f>
        <v>630.5575399999999</v>
      </c>
      <c r="I150" s="66">
        <f t="shared" si="15"/>
        <v>769.28019879999988</v>
      </c>
      <c r="K150" s="59">
        <v>100</v>
      </c>
      <c r="L150" s="80">
        <v>584.12</v>
      </c>
      <c r="M150" s="78"/>
      <c r="R150" s="20" t="s">
        <v>2945</v>
      </c>
    </row>
    <row r="151" spans="1:18" ht="30" x14ac:dyDescent="0.2">
      <c r="A151" s="51">
        <f t="shared" si="14"/>
        <v>8</v>
      </c>
      <c r="B151" s="51">
        <f t="shared" si="14"/>
        <v>131</v>
      </c>
      <c r="C151" s="85" t="str">
        <f t="shared" si="13"/>
        <v>ЛС поз.131</v>
      </c>
      <c r="D151" s="95" t="s">
        <v>2547</v>
      </c>
      <c r="E151" s="8" t="s">
        <v>304</v>
      </c>
      <c r="F151" s="7" t="s">
        <v>2950</v>
      </c>
      <c r="G151" s="50">
        <v>1</v>
      </c>
      <c r="H151" s="110">
        <f>VLOOKUP(B151,Лист3!$A:$B,2,0)</f>
        <v>82.73287999999998</v>
      </c>
      <c r="I151" s="66">
        <f t="shared" si="15"/>
        <v>100.93411359999998</v>
      </c>
      <c r="J151" s="20">
        <v>47.14</v>
      </c>
      <c r="K151" s="59">
        <v>100</v>
      </c>
      <c r="L151" s="80">
        <v>76.639999999999986</v>
      </c>
      <c r="M151" s="78"/>
      <c r="R151" s="20" t="s">
        <v>2945</v>
      </c>
    </row>
    <row r="152" spans="1:18" ht="105" x14ac:dyDescent="0.2">
      <c r="A152" s="51">
        <f t="shared" si="14"/>
        <v>9</v>
      </c>
      <c r="B152" s="51">
        <f t="shared" si="14"/>
        <v>132</v>
      </c>
      <c r="C152" s="85" t="str">
        <f t="shared" si="13"/>
        <v>ЛС поз.132</v>
      </c>
      <c r="D152" s="95" t="s">
        <v>2548</v>
      </c>
      <c r="E152" s="8" t="s">
        <v>2838</v>
      </c>
      <c r="F152" s="7" t="s">
        <v>2950</v>
      </c>
      <c r="G152" s="50">
        <v>1</v>
      </c>
      <c r="H152" s="110">
        <f>VLOOKUP(B152,Лист3!$A:$B,2,0)</f>
        <v>169.17923999999996</v>
      </c>
      <c r="I152" s="66">
        <f t="shared" si="15"/>
        <v>206.39867279999996</v>
      </c>
      <c r="J152" s="20">
        <v>96.54</v>
      </c>
      <c r="K152" s="59">
        <v>100</v>
      </c>
      <c r="L152" s="80">
        <v>156.71999999999997</v>
      </c>
      <c r="M152" s="78"/>
      <c r="R152" s="20" t="s">
        <v>2945</v>
      </c>
    </row>
    <row r="153" spans="1:18" ht="105" x14ac:dyDescent="0.2">
      <c r="A153" s="51">
        <f t="shared" si="14"/>
        <v>10</v>
      </c>
      <c r="B153" s="51">
        <f t="shared" si="14"/>
        <v>133</v>
      </c>
      <c r="C153" s="85" t="str">
        <f t="shared" si="13"/>
        <v>ЛС поз.133</v>
      </c>
      <c r="D153" s="95" t="s">
        <v>2549</v>
      </c>
      <c r="E153" s="8" t="s">
        <v>2840</v>
      </c>
      <c r="F153" s="7" t="s">
        <v>2950</v>
      </c>
      <c r="G153" s="50">
        <v>1</v>
      </c>
      <c r="H153" s="110">
        <f>VLOOKUP(B153,Лист3!$A:$B,2,0)</f>
        <v>123.54877499999999</v>
      </c>
      <c r="I153" s="66">
        <f t="shared" si="15"/>
        <v>150.72950549999999</v>
      </c>
      <c r="J153" s="20">
        <v>70.63</v>
      </c>
      <c r="K153" s="59">
        <v>100</v>
      </c>
      <c r="L153" s="81">
        <v>114.45</v>
      </c>
      <c r="M153" s="78"/>
      <c r="R153" s="20" t="s">
        <v>2945</v>
      </c>
    </row>
    <row r="154" spans="1:18" ht="90" x14ac:dyDescent="0.2">
      <c r="A154" s="51">
        <f t="shared" si="14"/>
        <v>11</v>
      </c>
      <c r="B154" s="51">
        <f t="shared" si="14"/>
        <v>134</v>
      </c>
      <c r="C154" s="85" t="str">
        <f t="shared" si="13"/>
        <v>ЛС поз.134</v>
      </c>
      <c r="D154" s="95" t="s">
        <v>2550</v>
      </c>
      <c r="E154" s="8" t="s">
        <v>305</v>
      </c>
      <c r="F154" s="7" t="s">
        <v>2950</v>
      </c>
      <c r="G154" s="50">
        <v>1</v>
      </c>
      <c r="H154" s="110">
        <f>VLOOKUP(B154,Лист3!$A:$B,2,0)</f>
        <v>536.80296499999997</v>
      </c>
      <c r="I154" s="66">
        <f t="shared" si="15"/>
        <v>654.89961729999993</v>
      </c>
      <c r="J154" s="20">
        <v>305.41000000000003</v>
      </c>
      <c r="K154" s="59">
        <v>100</v>
      </c>
      <c r="L154" s="81">
        <v>497.27</v>
      </c>
      <c r="M154" s="78"/>
      <c r="R154" s="20" t="s">
        <v>2945</v>
      </c>
    </row>
    <row r="155" spans="1:18" ht="195" x14ac:dyDescent="0.2">
      <c r="A155" s="51">
        <f t="shared" si="14"/>
        <v>12</v>
      </c>
      <c r="B155" s="51">
        <f t="shared" si="14"/>
        <v>135</v>
      </c>
      <c r="C155" s="85" t="str">
        <f t="shared" si="13"/>
        <v>ЛС поз.135</v>
      </c>
      <c r="D155" s="95" t="s">
        <v>213</v>
      </c>
      <c r="E155" s="8" t="s">
        <v>2839</v>
      </c>
      <c r="F155" s="7" t="s">
        <v>2950</v>
      </c>
      <c r="G155" s="50">
        <v>1</v>
      </c>
      <c r="H155" s="110">
        <f>VLOOKUP(B155,Лист3!$A:$B,2,0)</f>
        <v>255.98183499999996</v>
      </c>
      <c r="I155" s="66">
        <f t="shared" si="15"/>
        <v>312.29783869999994</v>
      </c>
      <c r="J155" s="20">
        <v>145.99</v>
      </c>
      <c r="K155" s="59">
        <v>100</v>
      </c>
      <c r="L155" s="81">
        <v>237.13</v>
      </c>
      <c r="M155" s="78"/>
      <c r="R155" s="20" t="s">
        <v>2945</v>
      </c>
    </row>
    <row r="156" spans="1:18" ht="195" x14ac:dyDescent="0.2">
      <c r="A156" s="51">
        <f t="shared" si="14"/>
        <v>13</v>
      </c>
      <c r="B156" s="51">
        <f t="shared" si="14"/>
        <v>136</v>
      </c>
      <c r="C156" s="85" t="str">
        <f t="shared" si="13"/>
        <v>ЛС поз.136</v>
      </c>
      <c r="D156" s="95" t="s">
        <v>214</v>
      </c>
      <c r="E156" s="8" t="s">
        <v>306</v>
      </c>
      <c r="F156" s="7" t="s">
        <v>2950</v>
      </c>
      <c r="G156" s="50">
        <v>1</v>
      </c>
      <c r="H156" s="110">
        <f>VLOOKUP(B156,Лист3!$A:$B,2,0)</f>
        <v>374.67286000000001</v>
      </c>
      <c r="I156" s="66">
        <f t="shared" si="15"/>
        <v>457.10088919999998</v>
      </c>
      <c r="J156" s="20">
        <v>213.38</v>
      </c>
      <c r="K156" s="59">
        <v>100</v>
      </c>
      <c r="L156" s="81">
        <v>347.08000000000004</v>
      </c>
      <c r="M156" s="78"/>
      <c r="R156" s="20" t="s">
        <v>2945</v>
      </c>
    </row>
    <row r="157" spans="1:18" ht="195" x14ac:dyDescent="0.2">
      <c r="A157" s="51">
        <f t="shared" si="14"/>
        <v>14</v>
      </c>
      <c r="B157" s="51">
        <f t="shared" si="14"/>
        <v>137</v>
      </c>
      <c r="C157" s="85" t="str">
        <f t="shared" si="13"/>
        <v>ЛС поз.137</v>
      </c>
      <c r="D157" s="95" t="s">
        <v>2551</v>
      </c>
      <c r="E157" s="8" t="s">
        <v>306</v>
      </c>
      <c r="F157" s="7" t="s">
        <v>2950</v>
      </c>
      <c r="G157" s="50">
        <v>1</v>
      </c>
      <c r="H157" s="110">
        <f>VLOOKUP(B157,Лист3!$A:$B,2,0)</f>
        <v>398.17357499999997</v>
      </c>
      <c r="I157" s="66">
        <f t="shared" si="15"/>
        <v>485.77176149999997</v>
      </c>
      <c r="J157" s="20">
        <v>226.75</v>
      </c>
      <c r="K157" s="59">
        <v>100</v>
      </c>
      <c r="L157" s="81">
        <v>368.85</v>
      </c>
      <c r="M157" s="78"/>
      <c r="R157" s="20" t="s">
        <v>2945</v>
      </c>
    </row>
    <row r="158" spans="1:18" ht="195" x14ac:dyDescent="0.2">
      <c r="A158" s="51">
        <f t="shared" si="14"/>
        <v>15</v>
      </c>
      <c r="B158" s="51">
        <f t="shared" si="14"/>
        <v>138</v>
      </c>
      <c r="C158" s="85" t="str">
        <f t="shared" si="13"/>
        <v>ЛС поз.138</v>
      </c>
      <c r="D158" s="95" t="s">
        <v>215</v>
      </c>
      <c r="E158" s="8" t="s">
        <v>306</v>
      </c>
      <c r="F158" s="7" t="s">
        <v>2950</v>
      </c>
      <c r="G158" s="50">
        <v>1</v>
      </c>
      <c r="H158" s="110">
        <f>VLOOKUP(B158,Лист3!$A:$B,2,0)</f>
        <v>305.43372999999997</v>
      </c>
      <c r="I158" s="66">
        <f t="shared" si="15"/>
        <v>372.62915059999995</v>
      </c>
      <c r="J158" s="20">
        <v>174.07</v>
      </c>
      <c r="K158" s="59">
        <v>100</v>
      </c>
      <c r="L158" s="81">
        <v>282.94</v>
      </c>
      <c r="M158" s="78"/>
      <c r="R158" s="20" t="s">
        <v>2945</v>
      </c>
    </row>
    <row r="159" spans="1:18" ht="195" x14ac:dyDescent="0.2">
      <c r="A159" s="51">
        <f t="shared" si="14"/>
        <v>16</v>
      </c>
      <c r="B159" s="51">
        <f t="shared" si="14"/>
        <v>139</v>
      </c>
      <c r="C159" s="85" t="str">
        <f t="shared" si="13"/>
        <v>ЛС поз.139</v>
      </c>
      <c r="D159" s="95" t="s">
        <v>216</v>
      </c>
      <c r="E159" s="8" t="s">
        <v>306</v>
      </c>
      <c r="F159" s="7" t="s">
        <v>2950</v>
      </c>
      <c r="G159" s="50">
        <v>1</v>
      </c>
      <c r="H159" s="110">
        <f>VLOOKUP(B159,Лист3!$A:$B,2,0)</f>
        <v>424.12475499999999</v>
      </c>
      <c r="I159" s="66">
        <f t="shared" si="15"/>
        <v>517.43220109999993</v>
      </c>
      <c r="J159" s="20">
        <v>241.49</v>
      </c>
      <c r="K159" s="59">
        <v>100</v>
      </c>
      <c r="L159" s="81">
        <v>392.89000000000004</v>
      </c>
      <c r="M159" s="78"/>
      <c r="R159" s="20" t="s">
        <v>2945</v>
      </c>
    </row>
    <row r="160" spans="1:18" ht="195" x14ac:dyDescent="0.2">
      <c r="A160" s="51">
        <f t="shared" si="14"/>
        <v>17</v>
      </c>
      <c r="B160" s="51">
        <f t="shared" si="14"/>
        <v>140</v>
      </c>
      <c r="C160" s="85" t="str">
        <f t="shared" si="13"/>
        <v>ЛС поз.140</v>
      </c>
      <c r="D160" s="95" t="s">
        <v>2488</v>
      </c>
      <c r="E160" s="8" t="s">
        <v>306</v>
      </c>
      <c r="F160" s="7" t="s">
        <v>2950</v>
      </c>
      <c r="G160" s="50">
        <v>1</v>
      </c>
      <c r="H160" s="110">
        <f>VLOOKUP(B160,Лист3!$A:$B,2,0)</f>
        <v>420.18457999999993</v>
      </c>
      <c r="I160" s="66">
        <f t="shared" si="15"/>
        <v>512.62518759999989</v>
      </c>
      <c r="K160" s="59">
        <v>100</v>
      </c>
      <c r="L160" s="81">
        <v>389.23999999999995</v>
      </c>
      <c r="M160" s="78"/>
      <c r="R160" s="20" t="s">
        <v>2945</v>
      </c>
    </row>
    <row r="161" spans="1:23" ht="195" x14ac:dyDescent="0.2">
      <c r="A161" s="51">
        <f t="shared" si="14"/>
        <v>18</v>
      </c>
      <c r="B161" s="51">
        <f t="shared" si="14"/>
        <v>141</v>
      </c>
      <c r="C161" s="85" t="str">
        <f t="shared" si="13"/>
        <v>ЛС поз.141</v>
      </c>
      <c r="D161" s="95" t="s">
        <v>217</v>
      </c>
      <c r="E161" s="8" t="s">
        <v>306</v>
      </c>
      <c r="F161" s="7" t="s">
        <v>2950</v>
      </c>
      <c r="G161" s="50">
        <v>1</v>
      </c>
      <c r="H161" s="110">
        <f>VLOOKUP(B161,Лист3!$A:$B,2,0)</f>
        <v>335.11997999999994</v>
      </c>
      <c r="I161" s="66">
        <f t="shared" si="15"/>
        <v>408.84637559999993</v>
      </c>
      <c r="J161" s="20">
        <v>190.94</v>
      </c>
      <c r="K161" s="59">
        <v>100</v>
      </c>
      <c r="L161" s="81">
        <v>310.44</v>
      </c>
      <c r="M161" s="78"/>
      <c r="R161" s="20" t="s">
        <v>2945</v>
      </c>
    </row>
    <row r="162" spans="1:23" ht="195" x14ac:dyDescent="0.2">
      <c r="A162" s="51">
        <f t="shared" si="14"/>
        <v>19</v>
      </c>
      <c r="B162" s="51">
        <f t="shared" si="14"/>
        <v>142</v>
      </c>
      <c r="C162" s="85" t="str">
        <f t="shared" si="13"/>
        <v>ЛС поз.142</v>
      </c>
      <c r="D162" s="95" t="s">
        <v>218</v>
      </c>
      <c r="E162" s="8" t="s">
        <v>306</v>
      </c>
      <c r="F162" s="7" t="s">
        <v>2950</v>
      </c>
      <c r="G162" s="50">
        <v>1</v>
      </c>
      <c r="H162" s="110">
        <f>VLOOKUP(B162,Лист3!$A:$B,2,0)</f>
        <v>453.81100500000002</v>
      </c>
      <c r="I162" s="66">
        <f t="shared" si="15"/>
        <v>553.64942610000003</v>
      </c>
      <c r="J162" s="20">
        <v>258.35000000000002</v>
      </c>
      <c r="K162" s="59">
        <v>100</v>
      </c>
      <c r="L162" s="81">
        <v>420.39000000000004</v>
      </c>
      <c r="M162" s="78"/>
      <c r="R162" s="20" t="s">
        <v>2945</v>
      </c>
    </row>
    <row r="163" spans="1:23" ht="195" x14ac:dyDescent="0.2">
      <c r="A163" s="51">
        <f t="shared" ref="A163:B164" si="16">A162+1</f>
        <v>20</v>
      </c>
      <c r="B163" s="51">
        <f t="shared" si="16"/>
        <v>143</v>
      </c>
      <c r="C163" s="85" t="str">
        <f t="shared" si="13"/>
        <v>ЛС поз.143</v>
      </c>
      <c r="D163" s="95" t="s">
        <v>2489</v>
      </c>
      <c r="E163" s="8" t="s">
        <v>306</v>
      </c>
      <c r="F163" s="7" t="s">
        <v>2950</v>
      </c>
      <c r="G163" s="50">
        <v>1</v>
      </c>
      <c r="H163" s="110">
        <f>VLOOKUP(B163,Лист3!$A:$B,2,0)</f>
        <v>477.29012999999998</v>
      </c>
      <c r="I163" s="66">
        <f t="shared" si="15"/>
        <v>582.2939586</v>
      </c>
      <c r="K163" s="59">
        <v>100</v>
      </c>
      <c r="L163" s="81">
        <v>442.14000000000004</v>
      </c>
      <c r="M163" s="78"/>
      <c r="R163" s="20" t="s">
        <v>2945</v>
      </c>
    </row>
    <row r="164" spans="1:23" ht="45" x14ac:dyDescent="0.2">
      <c r="A164" s="51">
        <f t="shared" si="16"/>
        <v>21</v>
      </c>
      <c r="B164" s="51">
        <f t="shared" si="16"/>
        <v>144</v>
      </c>
      <c r="C164" s="85" t="str">
        <f t="shared" si="13"/>
        <v>ЛС поз.144</v>
      </c>
      <c r="D164" s="95" t="s">
        <v>2552</v>
      </c>
      <c r="E164" s="8" t="s">
        <v>307</v>
      </c>
      <c r="F164" s="7" t="s">
        <v>2950</v>
      </c>
      <c r="G164" s="50">
        <v>1</v>
      </c>
      <c r="H164" s="110">
        <f>VLOOKUP(B164,Лист3!$A:$B,2,0)</f>
        <v>42.16527</v>
      </c>
      <c r="I164" s="66">
        <f t="shared" si="15"/>
        <v>51.441629399999997</v>
      </c>
      <c r="J164" s="20">
        <v>23.91</v>
      </c>
      <c r="K164" s="59">
        <v>100</v>
      </c>
      <c r="L164" s="81">
        <v>39.06</v>
      </c>
      <c r="M164" s="78"/>
      <c r="R164" s="20" t="s">
        <v>2945</v>
      </c>
    </row>
    <row r="165" spans="1:23" s="18" customFormat="1" ht="15" customHeight="1" x14ac:dyDescent="0.2">
      <c r="A165" s="67"/>
      <c r="B165" s="116" t="s">
        <v>106</v>
      </c>
      <c r="C165" s="117"/>
      <c r="D165" s="117"/>
      <c r="E165" s="120"/>
      <c r="F165" s="84"/>
      <c r="G165" s="84"/>
      <c r="H165" s="114"/>
      <c r="I165" s="111"/>
      <c r="J165" s="20"/>
      <c r="K165" s="62"/>
      <c r="L165" s="81"/>
      <c r="M165" s="78"/>
      <c r="N165" s="20"/>
      <c r="O165" s="20"/>
      <c r="P165" s="20"/>
      <c r="Q165" s="20"/>
      <c r="R165" s="20"/>
      <c r="S165" s="20"/>
      <c r="T165" s="20"/>
      <c r="U165" s="20"/>
      <c r="V165" s="20"/>
      <c r="W165" s="20"/>
    </row>
    <row r="166" spans="1:23" ht="15" customHeight="1" x14ac:dyDescent="0.2">
      <c r="A166" s="4">
        <v>400</v>
      </c>
      <c r="B166" s="51">
        <f>B164+1</f>
        <v>145</v>
      </c>
      <c r="C166" s="85" t="str">
        <f t="shared" ref="C166:C222" si="17">CONCATENATE(R166,B166)</f>
        <v>ЛС поз.145</v>
      </c>
      <c r="D166" s="95" t="s">
        <v>2553</v>
      </c>
      <c r="E166" s="8" t="s">
        <v>308</v>
      </c>
      <c r="F166" s="7" t="s">
        <v>2950</v>
      </c>
      <c r="G166" s="50">
        <v>1</v>
      </c>
      <c r="H166" s="110">
        <f>VLOOKUP(B166,Лист3!$A:$B,2,0)</f>
        <v>416.53586999999999</v>
      </c>
      <c r="I166" s="66">
        <f t="shared" si="15"/>
        <v>508.17376139999999</v>
      </c>
      <c r="J166" s="20">
        <v>264.08999999999997</v>
      </c>
      <c r="K166" s="59">
        <v>300</v>
      </c>
      <c r="L166" s="81">
        <v>385.86</v>
      </c>
      <c r="M166" s="78"/>
      <c r="R166" s="20" t="s">
        <v>2945</v>
      </c>
    </row>
    <row r="167" spans="1:23" ht="60" customHeight="1" x14ac:dyDescent="0.2">
      <c r="A167" s="4">
        <v>400</v>
      </c>
      <c r="B167" s="51">
        <f>B166+1</f>
        <v>146</v>
      </c>
      <c r="C167" s="85" t="str">
        <f t="shared" si="17"/>
        <v>ЛС поз.146</v>
      </c>
      <c r="D167" s="95" t="s">
        <v>2554</v>
      </c>
      <c r="E167" s="8" t="s">
        <v>309</v>
      </c>
      <c r="F167" s="7" t="s">
        <v>2950</v>
      </c>
      <c r="G167" s="50">
        <v>1</v>
      </c>
      <c r="H167" s="110">
        <f>VLOOKUP(B167,Лист3!$A:$B,2,0)</f>
        <v>842.67928999999981</v>
      </c>
      <c r="I167" s="66">
        <f t="shared" si="15"/>
        <v>1028.0687337999998</v>
      </c>
      <c r="J167" s="20">
        <v>479.61</v>
      </c>
      <c r="K167" s="59">
        <v>300</v>
      </c>
      <c r="L167" s="81">
        <v>780.61999999999989</v>
      </c>
      <c r="M167" s="78"/>
      <c r="R167" s="20" t="s">
        <v>2945</v>
      </c>
    </row>
    <row r="168" spans="1:23" ht="120" customHeight="1" x14ac:dyDescent="0.2">
      <c r="A168" s="4">
        <v>50</v>
      </c>
      <c r="B168" s="51">
        <f t="shared" ref="A168:B197" si="18">B167+1</f>
        <v>147</v>
      </c>
      <c r="C168" s="85" t="str">
        <f t="shared" si="17"/>
        <v>ЛС поз.147</v>
      </c>
      <c r="D168" s="95" t="s">
        <v>15</v>
      </c>
      <c r="E168" s="65" t="s">
        <v>310</v>
      </c>
      <c r="F168" s="64" t="s">
        <v>0</v>
      </c>
      <c r="G168" s="64">
        <v>1</v>
      </c>
      <c r="H168" s="110">
        <f>VLOOKUP(B168,Лист3!$A:$B,2,0)</f>
        <v>43085.846009999994</v>
      </c>
      <c r="I168" s="66">
        <f t="shared" si="15"/>
        <v>52564.732132199992</v>
      </c>
      <c r="J168" s="20">
        <v>24542</v>
      </c>
      <c r="K168" s="59">
        <v>10</v>
      </c>
      <c r="L168" s="81">
        <v>39912.78</v>
      </c>
      <c r="M168" s="78"/>
      <c r="R168" s="20" t="s">
        <v>2945</v>
      </c>
    </row>
    <row r="169" spans="1:23" ht="60" customHeight="1" x14ac:dyDescent="0.2">
      <c r="A169" s="4">
        <v>200</v>
      </c>
      <c r="B169" s="51">
        <f t="shared" si="18"/>
        <v>148</v>
      </c>
      <c r="C169" s="85" t="str">
        <f t="shared" si="17"/>
        <v>ЛС поз.148</v>
      </c>
      <c r="D169" s="95" t="s">
        <v>2555</v>
      </c>
      <c r="E169" s="8" t="s">
        <v>311</v>
      </c>
      <c r="F169" s="7" t="s">
        <v>93</v>
      </c>
      <c r="G169" s="50">
        <v>1</v>
      </c>
      <c r="H169" s="110">
        <f>VLOOKUP(B169,Лист3!$A:$B,2,0)</f>
        <v>359.35475499999995</v>
      </c>
      <c r="I169" s="66">
        <f t="shared" si="15"/>
        <v>438.41280109999991</v>
      </c>
      <c r="J169" s="20">
        <v>204.27</v>
      </c>
      <c r="K169" s="59">
        <v>100</v>
      </c>
      <c r="L169" s="81">
        <v>332.89</v>
      </c>
      <c r="M169" s="78"/>
      <c r="R169" s="20" t="s">
        <v>2945</v>
      </c>
    </row>
    <row r="170" spans="1:23" ht="15" customHeight="1" x14ac:dyDescent="0.2">
      <c r="A170" s="4">
        <v>50</v>
      </c>
      <c r="B170" s="51">
        <f t="shared" si="18"/>
        <v>149</v>
      </c>
      <c r="C170" s="85" t="str">
        <f t="shared" si="17"/>
        <v>ЛС поз.149</v>
      </c>
      <c r="D170" s="95" t="s">
        <v>2556</v>
      </c>
      <c r="E170" s="8" t="s">
        <v>312</v>
      </c>
      <c r="F170" s="64" t="s">
        <v>0</v>
      </c>
      <c r="G170" s="64">
        <v>1</v>
      </c>
      <c r="H170" s="110">
        <f>VLOOKUP(B170,Лист3!$A:$B,2,0)</f>
        <v>7158.1537049999988</v>
      </c>
      <c r="I170" s="66">
        <f t="shared" si="15"/>
        <v>8732.9475200999987</v>
      </c>
      <c r="J170" s="20">
        <v>4093.17</v>
      </c>
      <c r="K170" s="59">
        <v>10</v>
      </c>
      <c r="L170" s="81">
        <v>6630.99</v>
      </c>
      <c r="M170" s="78"/>
      <c r="R170" s="20" t="s">
        <v>2945</v>
      </c>
    </row>
    <row r="171" spans="1:23" ht="60" customHeight="1" x14ac:dyDescent="0.2">
      <c r="A171" s="4">
        <v>300</v>
      </c>
      <c r="B171" s="51">
        <f t="shared" si="18"/>
        <v>150</v>
      </c>
      <c r="C171" s="85" t="str">
        <f t="shared" si="17"/>
        <v>ЛС поз.150</v>
      </c>
      <c r="D171" s="95" t="s">
        <v>16</v>
      </c>
      <c r="E171" s="8" t="s">
        <v>313</v>
      </c>
      <c r="F171" s="64" t="s">
        <v>0</v>
      </c>
      <c r="G171" s="64">
        <v>1</v>
      </c>
      <c r="H171" s="110">
        <f>VLOOKUP(B171,Лист3!$A:$B,2,0)</f>
        <v>18434.761835000001</v>
      </c>
      <c r="I171" s="66">
        <f t="shared" si="15"/>
        <v>22490.4094387</v>
      </c>
      <c r="J171" s="20">
        <v>10512.79</v>
      </c>
      <c r="K171" s="59">
        <v>100</v>
      </c>
      <c r="L171" s="81">
        <v>17077.13</v>
      </c>
      <c r="M171" s="78"/>
      <c r="R171" s="20" t="s">
        <v>2945</v>
      </c>
    </row>
    <row r="172" spans="1:23" ht="45" customHeight="1" x14ac:dyDescent="0.2">
      <c r="A172" s="4">
        <v>300</v>
      </c>
      <c r="B172" s="51">
        <f t="shared" si="18"/>
        <v>151</v>
      </c>
      <c r="C172" s="85" t="str">
        <f t="shared" si="17"/>
        <v>ЛС поз.151</v>
      </c>
      <c r="D172" s="95" t="s">
        <v>2557</v>
      </c>
      <c r="E172" s="65" t="s">
        <v>314</v>
      </c>
      <c r="F172" s="7" t="s">
        <v>2950</v>
      </c>
      <c r="G172" s="50">
        <v>1</v>
      </c>
      <c r="H172" s="110">
        <f>VLOOKUP(B172,Лист3!$A:$B,2,0)</f>
        <v>92.577919999999963</v>
      </c>
      <c r="I172" s="66">
        <f t="shared" si="15"/>
        <v>112.94506239999996</v>
      </c>
      <c r="J172" s="20">
        <v>53.34</v>
      </c>
      <c r="K172" s="59">
        <v>100</v>
      </c>
      <c r="L172" s="81">
        <v>85.759999999999977</v>
      </c>
      <c r="M172" s="78"/>
      <c r="R172" s="20" t="s">
        <v>2945</v>
      </c>
    </row>
    <row r="173" spans="1:23" ht="45" customHeight="1" x14ac:dyDescent="0.2">
      <c r="A173" s="4">
        <v>250</v>
      </c>
      <c r="B173" s="51">
        <f t="shared" si="18"/>
        <v>152</v>
      </c>
      <c r="C173" s="85" t="str">
        <f t="shared" si="17"/>
        <v>ЛС поз.152</v>
      </c>
      <c r="D173" s="95" t="s">
        <v>2558</v>
      </c>
      <c r="E173" s="65" t="s">
        <v>315</v>
      </c>
      <c r="F173" s="7" t="s">
        <v>2950</v>
      </c>
      <c r="G173" s="50">
        <v>1</v>
      </c>
      <c r="H173" s="110">
        <f>VLOOKUP(B173,Лист3!$A:$B,2,0)</f>
        <v>262.78268499999996</v>
      </c>
      <c r="I173" s="66">
        <f t="shared" si="15"/>
        <v>320.59487569999993</v>
      </c>
      <c r="J173" s="20">
        <v>160.61000000000001</v>
      </c>
      <c r="K173" s="59">
        <v>100</v>
      </c>
      <c r="L173" s="81">
        <v>243.43</v>
      </c>
      <c r="M173" s="78"/>
      <c r="R173" s="20" t="s">
        <v>2945</v>
      </c>
    </row>
    <row r="174" spans="1:23" ht="75" customHeight="1" x14ac:dyDescent="0.2">
      <c r="A174" s="4">
        <v>50</v>
      </c>
      <c r="B174" s="51">
        <f t="shared" si="18"/>
        <v>153</v>
      </c>
      <c r="C174" s="85" t="str">
        <f t="shared" si="17"/>
        <v>ЛС поз.153</v>
      </c>
      <c r="D174" s="95" t="s">
        <v>2559</v>
      </c>
      <c r="E174" s="8" t="s">
        <v>258</v>
      </c>
      <c r="F174" s="64" t="s">
        <v>0</v>
      </c>
      <c r="G174" s="64">
        <v>1</v>
      </c>
      <c r="H174" s="110">
        <f>VLOOKUP(B174,Лист3!$A:$B,2,0)</f>
        <v>7485.3609499999993</v>
      </c>
      <c r="I174" s="66">
        <f t="shared" si="15"/>
        <v>9132.1403589999991</v>
      </c>
      <c r="J174" s="20">
        <v>4194.42</v>
      </c>
      <c r="K174" s="59">
        <v>10</v>
      </c>
      <c r="L174" s="81">
        <v>6934.1</v>
      </c>
      <c r="M174" s="78"/>
      <c r="R174" s="20" t="s">
        <v>2945</v>
      </c>
    </row>
    <row r="175" spans="1:23" ht="60" customHeight="1" x14ac:dyDescent="0.2">
      <c r="A175" s="4">
        <v>250</v>
      </c>
      <c r="B175" s="51">
        <f t="shared" si="18"/>
        <v>154</v>
      </c>
      <c r="C175" s="85" t="str">
        <f t="shared" si="17"/>
        <v>ЛС поз.154</v>
      </c>
      <c r="D175" s="95" t="s">
        <v>174</v>
      </c>
      <c r="E175" s="8" t="s">
        <v>316</v>
      </c>
      <c r="F175" s="7" t="s">
        <v>2950</v>
      </c>
      <c r="G175" s="50">
        <v>1</v>
      </c>
      <c r="H175" s="110">
        <f>VLOOKUP(B175,Лист3!$A:$B,2,0)</f>
        <v>738.44277</v>
      </c>
      <c r="I175" s="66">
        <f t="shared" si="15"/>
        <v>900.90017939999996</v>
      </c>
      <c r="J175" s="20">
        <v>419.53</v>
      </c>
      <c r="K175" s="59">
        <v>300</v>
      </c>
      <c r="L175" s="81">
        <v>684.06000000000006</v>
      </c>
      <c r="M175" s="78"/>
      <c r="R175" s="20" t="s">
        <v>2945</v>
      </c>
    </row>
    <row r="176" spans="1:23" ht="60" customHeight="1" x14ac:dyDescent="0.2">
      <c r="A176" s="4">
        <v>250</v>
      </c>
      <c r="B176" s="51">
        <f t="shared" si="18"/>
        <v>155</v>
      </c>
      <c r="C176" s="85" t="str">
        <f t="shared" si="17"/>
        <v>ЛС поз.155</v>
      </c>
      <c r="D176" s="95" t="s">
        <v>175</v>
      </c>
      <c r="E176" s="8" t="s">
        <v>317</v>
      </c>
      <c r="F176" s="7" t="s">
        <v>2950</v>
      </c>
      <c r="G176" s="50">
        <v>1</v>
      </c>
      <c r="H176" s="110">
        <f>VLOOKUP(B176,Лист3!$A:$B,2,0)</f>
        <v>594.63177999999994</v>
      </c>
      <c r="I176" s="66">
        <f t="shared" si="15"/>
        <v>725.45077159999994</v>
      </c>
      <c r="J176" s="20">
        <v>337.82</v>
      </c>
      <c r="K176" s="59">
        <v>200</v>
      </c>
      <c r="L176" s="81">
        <v>550.84</v>
      </c>
      <c r="M176" s="78"/>
      <c r="R176" s="20" t="s">
        <v>2945</v>
      </c>
    </row>
    <row r="177" spans="1:18" ht="75" customHeight="1" x14ac:dyDescent="0.2">
      <c r="A177" s="4">
        <v>250</v>
      </c>
      <c r="B177" s="51">
        <f t="shared" si="18"/>
        <v>156</v>
      </c>
      <c r="C177" s="85" t="str">
        <f t="shared" si="17"/>
        <v>ЛС поз.156</v>
      </c>
      <c r="D177" s="95" t="s">
        <v>176</v>
      </c>
      <c r="E177" s="8" t="s">
        <v>318</v>
      </c>
      <c r="F177" s="7" t="s">
        <v>2950</v>
      </c>
      <c r="G177" s="50">
        <v>1</v>
      </c>
      <c r="H177" s="110">
        <f>VLOOKUP(B177,Лист3!$A:$B,2,0)</f>
        <v>1156.42517</v>
      </c>
      <c r="I177" s="66">
        <f t="shared" si="15"/>
        <v>1410.8387074</v>
      </c>
      <c r="J177" s="20">
        <v>657.59</v>
      </c>
      <c r="K177" s="59">
        <v>100</v>
      </c>
      <c r="L177" s="81">
        <v>1071.26</v>
      </c>
      <c r="M177" s="78"/>
      <c r="R177" s="20" t="s">
        <v>2945</v>
      </c>
    </row>
    <row r="178" spans="1:18" ht="375" customHeight="1" x14ac:dyDescent="0.2">
      <c r="A178" s="4">
        <v>250</v>
      </c>
      <c r="B178" s="51">
        <f t="shared" si="18"/>
        <v>157</v>
      </c>
      <c r="C178" s="85" t="str">
        <f t="shared" si="17"/>
        <v>ЛС поз.157</v>
      </c>
      <c r="D178" s="95" t="s">
        <v>177</v>
      </c>
      <c r="E178" s="65" t="s">
        <v>319</v>
      </c>
      <c r="F178" s="7" t="s">
        <v>2950</v>
      </c>
      <c r="G178" s="50">
        <v>1</v>
      </c>
      <c r="H178" s="110">
        <f>VLOOKUP(B178,Лист3!$A:$B,2,0)</f>
        <v>1039.0511349999999</v>
      </c>
      <c r="I178" s="66">
        <f t="shared" si="15"/>
        <v>1267.6423846999999</v>
      </c>
      <c r="J178" s="20">
        <v>591.16999999999996</v>
      </c>
      <c r="K178" s="59">
        <v>100</v>
      </c>
      <c r="L178" s="81">
        <v>962.53</v>
      </c>
      <c r="M178" s="78"/>
      <c r="R178" s="20" t="s">
        <v>2945</v>
      </c>
    </row>
    <row r="179" spans="1:18" ht="315" customHeight="1" x14ac:dyDescent="0.2">
      <c r="A179" s="4"/>
      <c r="B179" s="51">
        <f t="shared" si="18"/>
        <v>158</v>
      </c>
      <c r="C179" s="85" t="str">
        <f t="shared" si="17"/>
        <v>ЛС поз.158</v>
      </c>
      <c r="D179" s="95" t="s">
        <v>178</v>
      </c>
      <c r="E179" s="65" t="s">
        <v>320</v>
      </c>
      <c r="F179" s="7" t="s">
        <v>2950</v>
      </c>
      <c r="G179" s="50">
        <v>1</v>
      </c>
      <c r="H179" s="110">
        <f>VLOOKUP(B179,Лист3!$A:$B,2,0)</f>
        <v>981.18993499999988</v>
      </c>
      <c r="I179" s="66">
        <f t="shared" si="15"/>
        <v>1197.0517206999998</v>
      </c>
      <c r="J179" s="20">
        <v>558.32000000000005</v>
      </c>
      <c r="K179" s="59">
        <v>100</v>
      </c>
      <c r="L179" s="81">
        <v>908.93</v>
      </c>
      <c r="M179" s="78"/>
      <c r="R179" s="20" t="s">
        <v>2945</v>
      </c>
    </row>
    <row r="180" spans="1:18" ht="405" customHeight="1" x14ac:dyDescent="0.2">
      <c r="A180" s="4"/>
      <c r="B180" s="51">
        <f t="shared" si="18"/>
        <v>159</v>
      </c>
      <c r="C180" s="85" t="str">
        <f t="shared" si="17"/>
        <v>ЛС поз.159</v>
      </c>
      <c r="D180" s="95" t="s">
        <v>179</v>
      </c>
      <c r="E180" s="8" t="s">
        <v>321</v>
      </c>
      <c r="F180" s="7" t="s">
        <v>2950</v>
      </c>
      <c r="G180" s="50">
        <v>1</v>
      </c>
      <c r="H180" s="110">
        <f>VLOOKUP(B180,Лист3!$A:$B,2,0)</f>
        <v>1214.0704699999999</v>
      </c>
      <c r="I180" s="66">
        <f t="shared" si="15"/>
        <v>1481.1659733999998</v>
      </c>
      <c r="J180" s="20">
        <v>690.77</v>
      </c>
      <c r="K180" s="59">
        <v>100</v>
      </c>
      <c r="L180" s="81">
        <v>1124.6600000000001</v>
      </c>
      <c r="M180" s="78"/>
      <c r="R180" s="20" t="s">
        <v>2945</v>
      </c>
    </row>
    <row r="181" spans="1:18" ht="375" customHeight="1" x14ac:dyDescent="0.2">
      <c r="A181" s="4"/>
      <c r="B181" s="51">
        <f t="shared" si="18"/>
        <v>160</v>
      </c>
      <c r="C181" s="85" t="str">
        <f t="shared" si="17"/>
        <v>ЛС поз.160</v>
      </c>
      <c r="D181" s="95" t="s">
        <v>180</v>
      </c>
      <c r="E181" s="8" t="s">
        <v>322</v>
      </c>
      <c r="F181" s="7" t="s">
        <v>2950</v>
      </c>
      <c r="G181" s="50">
        <v>1</v>
      </c>
      <c r="H181" s="110">
        <f>VLOOKUP(B181,Лист3!$A:$B,2,0)</f>
        <v>1185.3881550000001</v>
      </c>
      <c r="I181" s="66">
        <f t="shared" si="15"/>
        <v>1446.1735491000002</v>
      </c>
      <c r="J181" s="20">
        <v>674.67</v>
      </c>
      <c r="K181" s="59">
        <v>100</v>
      </c>
      <c r="L181" s="81">
        <v>1098.0900000000001</v>
      </c>
      <c r="M181" s="78"/>
      <c r="R181" s="20" t="s">
        <v>2945</v>
      </c>
    </row>
    <row r="182" spans="1:18" ht="120" customHeight="1" x14ac:dyDescent="0.2">
      <c r="A182" s="51">
        <f t="shared" si="18"/>
        <v>1</v>
      </c>
      <c r="B182" s="51">
        <f t="shared" si="18"/>
        <v>161</v>
      </c>
      <c r="C182" s="85" t="str">
        <f t="shared" si="17"/>
        <v>ЛС поз.161</v>
      </c>
      <c r="D182" s="100" t="s">
        <v>2809</v>
      </c>
      <c r="E182" s="47" t="s">
        <v>2810</v>
      </c>
      <c r="F182" s="7" t="s">
        <v>2950</v>
      </c>
      <c r="G182" s="50">
        <v>1</v>
      </c>
      <c r="H182" s="110">
        <f>VLOOKUP(B182,Лист3!$A:$B,2,0)</f>
        <v>677.85043499999983</v>
      </c>
      <c r="I182" s="66">
        <f t="shared" si="15"/>
        <v>826.97753069999976</v>
      </c>
      <c r="J182" s="20">
        <v>674.67</v>
      </c>
      <c r="K182" s="59">
        <v>100</v>
      </c>
      <c r="L182" s="75">
        <v>627.92999999999995</v>
      </c>
      <c r="M182" s="78"/>
      <c r="R182" s="20" t="s">
        <v>2945</v>
      </c>
    </row>
    <row r="183" spans="1:18" ht="120" customHeight="1" x14ac:dyDescent="0.2">
      <c r="A183" s="51">
        <f t="shared" si="18"/>
        <v>2</v>
      </c>
      <c r="B183" s="51">
        <f t="shared" si="18"/>
        <v>162</v>
      </c>
      <c r="C183" s="85" t="str">
        <f t="shared" si="17"/>
        <v>ЛС поз.162</v>
      </c>
      <c r="D183" s="95" t="s">
        <v>2560</v>
      </c>
      <c r="E183" s="8" t="s">
        <v>323</v>
      </c>
      <c r="F183" s="7" t="s">
        <v>2950</v>
      </c>
      <c r="G183" s="50">
        <v>1</v>
      </c>
      <c r="H183" s="110">
        <f>VLOOKUP(B183,Лист3!$A:$B,2,0)</f>
        <v>1620.3079099999998</v>
      </c>
      <c r="I183" s="66">
        <f t="shared" si="15"/>
        <v>1976.7756501999997</v>
      </c>
      <c r="J183" s="20">
        <v>923.37</v>
      </c>
      <c r="K183" s="59">
        <v>100</v>
      </c>
      <c r="L183" s="81">
        <v>1500.98</v>
      </c>
      <c r="M183" s="78"/>
      <c r="R183" s="20" t="s">
        <v>2945</v>
      </c>
    </row>
    <row r="184" spans="1:18" ht="105" customHeight="1" x14ac:dyDescent="0.2">
      <c r="A184" s="51">
        <f t="shared" si="18"/>
        <v>3</v>
      </c>
      <c r="B184" s="51">
        <f t="shared" si="18"/>
        <v>163</v>
      </c>
      <c r="C184" s="85" t="str">
        <f t="shared" si="17"/>
        <v>ЛС поз.163</v>
      </c>
      <c r="D184" s="95" t="s">
        <v>2561</v>
      </c>
      <c r="E184" s="8" t="s">
        <v>324</v>
      </c>
      <c r="F184" s="7" t="s">
        <v>2950</v>
      </c>
      <c r="G184" s="50">
        <v>1</v>
      </c>
      <c r="H184" s="110">
        <f>VLOOKUP(B184,Лист3!$A:$B,2,0)</f>
        <v>959.89139999999998</v>
      </c>
      <c r="I184" s="66">
        <f t="shared" si="15"/>
        <v>1171.0675079999999</v>
      </c>
      <c r="J184" s="20">
        <v>551.04999999999995</v>
      </c>
      <c r="K184" s="59">
        <v>100</v>
      </c>
      <c r="L184" s="81">
        <v>889.2</v>
      </c>
      <c r="M184" s="78"/>
      <c r="R184" s="20" t="s">
        <v>2945</v>
      </c>
    </row>
    <row r="185" spans="1:18" ht="45" customHeight="1" x14ac:dyDescent="0.2">
      <c r="A185" s="51">
        <f t="shared" si="18"/>
        <v>4</v>
      </c>
      <c r="B185" s="51">
        <f t="shared" si="18"/>
        <v>164</v>
      </c>
      <c r="C185" s="85" t="str">
        <f t="shared" si="17"/>
        <v>ЛС поз.164</v>
      </c>
      <c r="D185" s="95" t="s">
        <v>2562</v>
      </c>
      <c r="E185" s="8" t="s">
        <v>325</v>
      </c>
      <c r="F185" s="64" t="s">
        <v>0</v>
      </c>
      <c r="G185" s="64">
        <v>1</v>
      </c>
      <c r="H185" s="110">
        <f>VLOOKUP(B185,Лист3!$A:$B,2,0)</f>
        <v>19004.100930000001</v>
      </c>
      <c r="I185" s="66">
        <f t="shared" si="15"/>
        <v>23185.0031346</v>
      </c>
      <c r="J185" s="20">
        <v>10802.84</v>
      </c>
      <c r="K185" s="59">
        <v>10</v>
      </c>
      <c r="L185" s="81">
        <v>17604.54</v>
      </c>
      <c r="M185" s="78"/>
      <c r="R185" s="20" t="s">
        <v>2945</v>
      </c>
    </row>
    <row r="186" spans="1:18" ht="75" customHeight="1" x14ac:dyDescent="0.2">
      <c r="A186" s="51">
        <f t="shared" si="18"/>
        <v>5</v>
      </c>
      <c r="B186" s="51">
        <f t="shared" si="18"/>
        <v>165</v>
      </c>
      <c r="C186" s="85" t="str">
        <f t="shared" si="17"/>
        <v>ЛС поз.165</v>
      </c>
      <c r="D186" s="95" t="s">
        <v>2563</v>
      </c>
      <c r="E186" s="8" t="s">
        <v>326</v>
      </c>
      <c r="F186" s="7" t="s">
        <v>2950</v>
      </c>
      <c r="G186" s="50">
        <v>1</v>
      </c>
      <c r="H186" s="110">
        <f>VLOOKUP(B186,Лист3!$A:$B,2,0)</f>
        <v>1934.1401500000002</v>
      </c>
      <c r="I186" s="66">
        <f t="shared" si="15"/>
        <v>2359.650983</v>
      </c>
      <c r="J186" s="20">
        <v>1099.1600000000001</v>
      </c>
      <c r="K186" s="59">
        <v>100</v>
      </c>
      <c r="L186" s="81">
        <v>1791.7000000000003</v>
      </c>
      <c r="M186" s="78"/>
      <c r="R186" s="20" t="s">
        <v>2945</v>
      </c>
    </row>
    <row r="187" spans="1:18" ht="75" customHeight="1" x14ac:dyDescent="0.2">
      <c r="A187" s="51">
        <f t="shared" si="18"/>
        <v>6</v>
      </c>
      <c r="B187" s="51">
        <f t="shared" si="18"/>
        <v>166</v>
      </c>
      <c r="C187" s="85" t="str">
        <f t="shared" si="17"/>
        <v>ЛС поз.166</v>
      </c>
      <c r="D187" s="95" t="s">
        <v>2564</v>
      </c>
      <c r="E187" s="8" t="s">
        <v>327</v>
      </c>
      <c r="F187" s="7" t="s">
        <v>2950</v>
      </c>
      <c r="G187" s="50">
        <v>1</v>
      </c>
      <c r="H187" s="110">
        <f>VLOOKUP(B187,Лист3!$A:$B,2,0)</f>
        <v>2864.2589399999997</v>
      </c>
      <c r="I187" s="66">
        <f t="shared" si="15"/>
        <v>3494.3959067999995</v>
      </c>
      <c r="J187" s="20">
        <v>1618.46</v>
      </c>
      <c r="K187" s="59">
        <v>100</v>
      </c>
      <c r="L187" s="81">
        <v>2653.32</v>
      </c>
      <c r="M187" s="78"/>
      <c r="R187" s="20" t="s">
        <v>2945</v>
      </c>
    </row>
    <row r="188" spans="1:18" ht="75" customHeight="1" x14ac:dyDescent="0.2">
      <c r="A188" s="51">
        <f t="shared" si="18"/>
        <v>7</v>
      </c>
      <c r="B188" s="51">
        <f t="shared" si="18"/>
        <v>167</v>
      </c>
      <c r="C188" s="85" t="str">
        <f t="shared" si="17"/>
        <v>ЛС поз.167</v>
      </c>
      <c r="D188" s="95" t="s">
        <v>2565</v>
      </c>
      <c r="E188" s="8" t="s">
        <v>327</v>
      </c>
      <c r="F188" s="7" t="s">
        <v>2950</v>
      </c>
      <c r="G188" s="50">
        <v>1</v>
      </c>
      <c r="H188" s="110">
        <f>VLOOKUP(B188,Лист3!$A:$B,2,0)</f>
        <v>1994.7648699999997</v>
      </c>
      <c r="I188" s="66">
        <f t="shared" si="15"/>
        <v>2433.6131413999997</v>
      </c>
      <c r="J188" s="20">
        <v>1124.3399999999999</v>
      </c>
      <c r="K188" s="59">
        <v>100</v>
      </c>
      <c r="L188" s="81">
        <v>1847.86</v>
      </c>
      <c r="M188" s="78"/>
      <c r="R188" s="20" t="s">
        <v>2945</v>
      </c>
    </row>
    <row r="189" spans="1:18" ht="75" customHeight="1" x14ac:dyDescent="0.2">
      <c r="A189" s="51">
        <f t="shared" si="18"/>
        <v>8</v>
      </c>
      <c r="B189" s="51">
        <f t="shared" si="18"/>
        <v>168</v>
      </c>
      <c r="C189" s="85" t="str">
        <f t="shared" si="17"/>
        <v>ЛС поз.168</v>
      </c>
      <c r="D189" s="95" t="s">
        <v>2566</v>
      </c>
      <c r="E189" s="8" t="s">
        <v>328</v>
      </c>
      <c r="F189" s="7" t="s">
        <v>2950</v>
      </c>
      <c r="G189" s="50">
        <v>1</v>
      </c>
      <c r="H189" s="110">
        <f>VLOOKUP(B189,Лист3!$A:$B,2,0)</f>
        <v>691.93790999999999</v>
      </c>
      <c r="I189" s="66">
        <f t="shared" si="15"/>
        <v>844.16425019999997</v>
      </c>
      <c r="J189" s="20">
        <v>393.7</v>
      </c>
      <c r="K189" s="59">
        <v>100</v>
      </c>
      <c r="L189" s="81">
        <v>640.98</v>
      </c>
      <c r="M189" s="78"/>
      <c r="R189" s="20" t="s">
        <v>2945</v>
      </c>
    </row>
    <row r="190" spans="1:18" ht="105" customHeight="1" x14ac:dyDescent="0.2">
      <c r="A190" s="51">
        <f t="shared" si="18"/>
        <v>9</v>
      </c>
      <c r="B190" s="51">
        <f t="shared" si="18"/>
        <v>169</v>
      </c>
      <c r="C190" s="85" t="str">
        <f t="shared" si="17"/>
        <v>ЛС поз.169</v>
      </c>
      <c r="D190" s="95" t="s">
        <v>2567</v>
      </c>
      <c r="E190" s="8" t="s">
        <v>329</v>
      </c>
      <c r="F190" s="7" t="s">
        <v>2950</v>
      </c>
      <c r="G190" s="50">
        <v>1</v>
      </c>
      <c r="H190" s="110">
        <f>VLOOKUP(B190,Лист3!$A:$B,2,0)</f>
        <v>440.19851</v>
      </c>
      <c r="I190" s="66">
        <f t="shared" si="15"/>
        <v>537.04218219999996</v>
      </c>
      <c r="J190" s="20">
        <v>251.8</v>
      </c>
      <c r="K190" s="59">
        <v>100</v>
      </c>
      <c r="L190" s="81">
        <v>407.78000000000003</v>
      </c>
      <c r="M190" s="78"/>
      <c r="R190" s="20" t="s">
        <v>2945</v>
      </c>
    </row>
    <row r="191" spans="1:18" ht="30" customHeight="1" x14ac:dyDescent="0.2">
      <c r="A191" s="51">
        <f t="shared" si="18"/>
        <v>10</v>
      </c>
      <c r="B191" s="51">
        <f t="shared" si="18"/>
        <v>170</v>
      </c>
      <c r="C191" s="85" t="str">
        <f t="shared" si="17"/>
        <v>ЛС поз.170</v>
      </c>
      <c r="D191" s="95" t="s">
        <v>2568</v>
      </c>
      <c r="E191" s="8" t="s">
        <v>330</v>
      </c>
      <c r="F191" s="7" t="s">
        <v>2950</v>
      </c>
      <c r="G191" s="50">
        <v>1</v>
      </c>
      <c r="H191" s="110">
        <f>VLOOKUP(B191,Лист3!$A:$B,2,0)</f>
        <v>67.814189999999996</v>
      </c>
      <c r="I191" s="66">
        <f t="shared" si="15"/>
        <v>82.733311799999996</v>
      </c>
      <c r="J191" s="20">
        <v>38.65</v>
      </c>
      <c r="K191" s="59">
        <v>100</v>
      </c>
      <c r="L191" s="81">
        <v>62.820000000000007</v>
      </c>
      <c r="M191" s="78"/>
      <c r="R191" s="20" t="s">
        <v>2945</v>
      </c>
    </row>
    <row r="192" spans="1:18" ht="45" customHeight="1" x14ac:dyDescent="0.2">
      <c r="A192" s="51">
        <f t="shared" si="18"/>
        <v>11</v>
      </c>
      <c r="B192" s="51">
        <f t="shared" si="18"/>
        <v>171</v>
      </c>
      <c r="C192" s="85" t="str">
        <f t="shared" si="17"/>
        <v>ЛС поз.171</v>
      </c>
      <c r="D192" s="95" t="s">
        <v>2569</v>
      </c>
      <c r="E192" s="8" t="s">
        <v>331</v>
      </c>
      <c r="F192" s="7" t="s">
        <v>2950</v>
      </c>
      <c r="G192" s="50">
        <v>1</v>
      </c>
      <c r="H192" s="110">
        <f>VLOOKUP(B192,Лист3!$A:$B,2,0)</f>
        <v>157.14281500000001</v>
      </c>
      <c r="I192" s="66">
        <f t="shared" si="15"/>
        <v>191.71423430000002</v>
      </c>
      <c r="J192" s="20">
        <v>89.48</v>
      </c>
      <c r="K192" s="59">
        <v>100</v>
      </c>
      <c r="L192" s="81">
        <v>145.57000000000002</v>
      </c>
      <c r="M192" s="78"/>
      <c r="R192" s="20" t="s">
        <v>2945</v>
      </c>
    </row>
    <row r="193" spans="1:18" ht="120" customHeight="1" x14ac:dyDescent="0.2">
      <c r="A193" s="51">
        <f t="shared" si="18"/>
        <v>12</v>
      </c>
      <c r="B193" s="51">
        <f t="shared" si="18"/>
        <v>172</v>
      </c>
      <c r="C193" s="85" t="str">
        <f t="shared" si="17"/>
        <v>ЛС поз.172</v>
      </c>
      <c r="D193" s="95" t="s">
        <v>2570</v>
      </c>
      <c r="E193" s="8" t="s">
        <v>332</v>
      </c>
      <c r="F193" s="7" t="s">
        <v>2950</v>
      </c>
      <c r="G193" s="50">
        <v>1</v>
      </c>
      <c r="H193" s="110">
        <f>VLOOKUP(B193,Лист3!$A:$B,2,0)</f>
        <v>578.82789999999989</v>
      </c>
      <c r="I193" s="66">
        <f t="shared" si="15"/>
        <v>706.17003799999986</v>
      </c>
      <c r="J193" s="20">
        <v>329.02</v>
      </c>
      <c r="K193" s="59">
        <v>100</v>
      </c>
      <c r="L193" s="81">
        <v>536.19999999999993</v>
      </c>
      <c r="M193" s="78"/>
      <c r="R193" s="20" t="s">
        <v>2945</v>
      </c>
    </row>
    <row r="194" spans="1:18" ht="30" customHeight="1" x14ac:dyDescent="0.2">
      <c r="A194" s="51">
        <f t="shared" si="18"/>
        <v>13</v>
      </c>
      <c r="B194" s="51">
        <f t="shared" si="18"/>
        <v>173</v>
      </c>
      <c r="C194" s="85" t="str">
        <f t="shared" si="17"/>
        <v>ЛС поз.173</v>
      </c>
      <c r="D194" s="95" t="s">
        <v>181</v>
      </c>
      <c r="E194" s="8" t="s">
        <v>333</v>
      </c>
      <c r="F194" s="7" t="s">
        <v>2950</v>
      </c>
      <c r="G194" s="50">
        <v>1</v>
      </c>
      <c r="H194" s="110">
        <f>VLOOKUP(B194,Лист3!$A:$B,2,0)</f>
        <v>115.83034999999998</v>
      </c>
      <c r="I194" s="66">
        <f t="shared" si="15"/>
        <v>141.31302699999998</v>
      </c>
      <c r="J194" s="20">
        <v>65.66</v>
      </c>
      <c r="K194" s="59">
        <v>500</v>
      </c>
      <c r="L194" s="81">
        <v>107.3</v>
      </c>
      <c r="M194" s="78"/>
      <c r="R194" s="20" t="s">
        <v>2945</v>
      </c>
    </row>
    <row r="195" spans="1:18" ht="135" customHeight="1" x14ac:dyDescent="0.2">
      <c r="A195" s="51">
        <f t="shared" si="18"/>
        <v>14</v>
      </c>
      <c r="B195" s="51">
        <f t="shared" si="18"/>
        <v>174</v>
      </c>
      <c r="C195" s="85" t="str">
        <f t="shared" si="17"/>
        <v>ЛС поз.174</v>
      </c>
      <c r="D195" s="95" t="s">
        <v>2571</v>
      </c>
      <c r="E195" s="8" t="s">
        <v>334</v>
      </c>
      <c r="F195" s="7" t="s">
        <v>2950</v>
      </c>
      <c r="G195" s="50">
        <v>1</v>
      </c>
      <c r="H195" s="110">
        <f>VLOOKUP(B195,Лист3!$A:$B,2,0)</f>
        <v>685.54726999999991</v>
      </c>
      <c r="I195" s="66">
        <f t="shared" si="15"/>
        <v>836.36766939999984</v>
      </c>
      <c r="J195" s="20">
        <v>389.74</v>
      </c>
      <c r="K195" s="59">
        <v>500</v>
      </c>
      <c r="L195" s="81">
        <v>635.05999999999995</v>
      </c>
      <c r="M195" s="78"/>
      <c r="R195" s="20" t="s">
        <v>2945</v>
      </c>
    </row>
    <row r="196" spans="1:18" ht="120" customHeight="1" x14ac:dyDescent="0.2">
      <c r="A196" s="51">
        <f t="shared" si="18"/>
        <v>15</v>
      </c>
      <c r="B196" s="51">
        <f t="shared" si="18"/>
        <v>175</v>
      </c>
      <c r="C196" s="85" t="str">
        <f t="shared" si="17"/>
        <v>ЛС поз.175</v>
      </c>
      <c r="D196" s="95" t="s">
        <v>2572</v>
      </c>
      <c r="E196" s="8" t="s">
        <v>335</v>
      </c>
      <c r="F196" s="7" t="s">
        <v>2950</v>
      </c>
      <c r="G196" s="50">
        <v>1</v>
      </c>
      <c r="H196" s="110">
        <f>VLOOKUP(B196,Лист3!$A:$B,2,0)</f>
        <v>404.34831499999996</v>
      </c>
      <c r="I196" s="66">
        <f t="shared" si="15"/>
        <v>493.30494429999993</v>
      </c>
      <c r="J196" s="20">
        <v>229.73</v>
      </c>
      <c r="K196" s="59">
        <v>100</v>
      </c>
      <c r="L196" s="81">
        <v>374.57</v>
      </c>
      <c r="M196" s="78"/>
      <c r="R196" s="20" t="s">
        <v>2945</v>
      </c>
    </row>
    <row r="197" spans="1:18" ht="150" customHeight="1" x14ac:dyDescent="0.2">
      <c r="A197" s="51">
        <f t="shared" si="18"/>
        <v>16</v>
      </c>
      <c r="B197" s="51">
        <f t="shared" si="18"/>
        <v>176</v>
      </c>
      <c r="C197" s="85" t="str">
        <f t="shared" si="17"/>
        <v>ЛС поз.176</v>
      </c>
      <c r="D197" s="95" t="s">
        <v>2573</v>
      </c>
      <c r="E197" s="8" t="s">
        <v>336</v>
      </c>
      <c r="F197" s="7" t="s">
        <v>2950</v>
      </c>
      <c r="G197" s="50">
        <v>1</v>
      </c>
      <c r="H197" s="110">
        <f>VLOOKUP(B197,Лист3!$A:$B,2,0)</f>
        <v>579.62672999999995</v>
      </c>
      <c r="I197" s="66">
        <f t="shared" si="15"/>
        <v>707.14461059999996</v>
      </c>
      <c r="J197" s="20">
        <v>329.28</v>
      </c>
      <c r="K197" s="59">
        <v>100</v>
      </c>
      <c r="L197" s="81">
        <v>536.94000000000005</v>
      </c>
      <c r="M197" s="78"/>
      <c r="R197" s="20" t="s">
        <v>2945</v>
      </c>
    </row>
    <row r="198" spans="1:18" ht="45" customHeight="1" x14ac:dyDescent="0.2">
      <c r="A198" s="51">
        <f t="shared" ref="A198:B222" si="19">A197+1</f>
        <v>17</v>
      </c>
      <c r="B198" s="51">
        <f t="shared" si="19"/>
        <v>177</v>
      </c>
      <c r="C198" s="85" t="str">
        <f t="shared" si="17"/>
        <v>ЛС поз.177</v>
      </c>
      <c r="D198" s="95" t="s">
        <v>2574</v>
      </c>
      <c r="E198" s="8" t="s">
        <v>501</v>
      </c>
      <c r="F198" s="7" t="s">
        <v>2950</v>
      </c>
      <c r="G198" s="50">
        <v>1</v>
      </c>
      <c r="H198" s="110">
        <f>VLOOKUP(B198,Лист3!$A:$B,2,0)</f>
        <v>1555.160085</v>
      </c>
      <c r="I198" s="66">
        <f t="shared" si="15"/>
        <v>1897.2953037</v>
      </c>
      <c r="K198" s="59">
        <v>100</v>
      </c>
      <c r="L198" s="81">
        <v>1440.63</v>
      </c>
      <c r="M198" s="78"/>
      <c r="R198" s="20" t="s">
        <v>2945</v>
      </c>
    </row>
    <row r="199" spans="1:18" ht="30" customHeight="1" x14ac:dyDescent="0.2">
      <c r="A199" s="51">
        <f t="shared" si="19"/>
        <v>18</v>
      </c>
      <c r="B199" s="51">
        <f t="shared" si="19"/>
        <v>178</v>
      </c>
      <c r="C199" s="85" t="str">
        <f t="shared" si="17"/>
        <v>ЛС поз.178</v>
      </c>
      <c r="D199" s="95" t="s">
        <v>2407</v>
      </c>
      <c r="E199" s="8" t="s">
        <v>2405</v>
      </c>
      <c r="F199" s="7" t="s">
        <v>2950</v>
      </c>
      <c r="G199" s="50">
        <v>1</v>
      </c>
      <c r="H199" s="110">
        <f>VLOOKUP(B199,Лист3!$A:$B,2,0)</f>
        <v>1198.93588</v>
      </c>
      <c r="I199" s="66">
        <f t="shared" si="15"/>
        <v>1462.7017736</v>
      </c>
      <c r="K199" s="59">
        <v>100</v>
      </c>
      <c r="L199" s="81">
        <v>1110.6400000000001</v>
      </c>
      <c r="M199" s="78"/>
      <c r="R199" s="20" t="s">
        <v>2945</v>
      </c>
    </row>
    <row r="200" spans="1:18" ht="15" customHeight="1" x14ac:dyDescent="0.2">
      <c r="A200" s="51">
        <f t="shared" si="19"/>
        <v>19</v>
      </c>
      <c r="B200" s="51">
        <f t="shared" si="19"/>
        <v>179</v>
      </c>
      <c r="C200" s="85" t="str">
        <f t="shared" si="17"/>
        <v>ЛС поз.179</v>
      </c>
      <c r="D200" s="95" t="s">
        <v>58</v>
      </c>
      <c r="E200" s="8" t="s">
        <v>2406</v>
      </c>
      <c r="F200" s="7" t="s">
        <v>2950</v>
      </c>
      <c r="G200" s="50">
        <v>1</v>
      </c>
      <c r="H200" s="110">
        <f>VLOOKUP(B200,Лист3!$A:$B,2,0)</f>
        <v>76.072364999999991</v>
      </c>
      <c r="I200" s="66">
        <f t="shared" si="15"/>
        <v>92.80828529999998</v>
      </c>
      <c r="J200" s="20">
        <v>43.23</v>
      </c>
      <c r="K200" s="59">
        <v>100</v>
      </c>
      <c r="L200" s="81">
        <v>70.47</v>
      </c>
      <c r="M200" s="78"/>
      <c r="R200" s="20" t="s">
        <v>2945</v>
      </c>
    </row>
    <row r="201" spans="1:18" ht="45" customHeight="1" x14ac:dyDescent="0.2">
      <c r="A201" s="51">
        <f t="shared" si="19"/>
        <v>20</v>
      </c>
      <c r="B201" s="51">
        <f t="shared" si="19"/>
        <v>180</v>
      </c>
      <c r="C201" s="85" t="str">
        <f t="shared" si="17"/>
        <v>ЛС поз.180</v>
      </c>
      <c r="D201" s="95" t="s">
        <v>2575</v>
      </c>
      <c r="E201" s="8" t="s">
        <v>337</v>
      </c>
      <c r="F201" s="7" t="s">
        <v>2950</v>
      </c>
      <c r="G201" s="50">
        <v>1</v>
      </c>
      <c r="H201" s="110">
        <f>VLOOKUP(B201,Лист3!$A:$B,2,0)</f>
        <v>4918.7525449999994</v>
      </c>
      <c r="I201" s="66">
        <f t="shared" si="15"/>
        <v>6000.878104899999</v>
      </c>
      <c r="J201" s="20">
        <v>2770.08</v>
      </c>
      <c r="K201" s="59">
        <v>100</v>
      </c>
      <c r="L201" s="81">
        <v>4556.51</v>
      </c>
      <c r="M201" s="78"/>
      <c r="R201" s="20" t="s">
        <v>2945</v>
      </c>
    </row>
    <row r="202" spans="1:18" ht="75" customHeight="1" x14ac:dyDescent="0.2">
      <c r="A202" s="51">
        <f t="shared" si="19"/>
        <v>21</v>
      </c>
      <c r="B202" s="51">
        <f t="shared" si="19"/>
        <v>181</v>
      </c>
      <c r="C202" s="85" t="str">
        <f t="shared" si="17"/>
        <v>ЛС поз.181</v>
      </c>
      <c r="D202" s="95" t="s">
        <v>2576</v>
      </c>
      <c r="E202" s="8" t="s">
        <v>338</v>
      </c>
      <c r="F202" s="7" t="s">
        <v>2950</v>
      </c>
      <c r="G202" s="50">
        <v>1</v>
      </c>
      <c r="H202" s="110">
        <f>VLOOKUP(B202,Лист3!$A:$B,2,0)</f>
        <v>4297.5866549999992</v>
      </c>
      <c r="I202" s="66">
        <f t="shared" si="15"/>
        <v>5243.0557190999989</v>
      </c>
      <c r="J202" s="20">
        <v>2411.12</v>
      </c>
      <c r="K202" s="59">
        <v>100</v>
      </c>
      <c r="L202" s="81">
        <v>3981.0899999999997</v>
      </c>
      <c r="M202" s="78"/>
      <c r="R202" s="20" t="s">
        <v>2945</v>
      </c>
    </row>
    <row r="203" spans="1:18" ht="45" customHeight="1" x14ac:dyDescent="0.2">
      <c r="A203" s="51">
        <f t="shared" si="19"/>
        <v>22</v>
      </c>
      <c r="B203" s="51">
        <f t="shared" si="19"/>
        <v>182</v>
      </c>
      <c r="C203" s="85" t="str">
        <f t="shared" si="17"/>
        <v>ЛС поз.182</v>
      </c>
      <c r="D203" s="95" t="s">
        <v>59</v>
      </c>
      <c r="E203" s="8" t="s">
        <v>339</v>
      </c>
      <c r="F203" s="7" t="s">
        <v>2950</v>
      </c>
      <c r="G203" s="50">
        <v>1</v>
      </c>
      <c r="H203" s="110">
        <f>VLOOKUP(B203,Лист3!$A:$B,2,0)</f>
        <v>2298.5469649999991</v>
      </c>
      <c r="I203" s="66">
        <f t="shared" si="15"/>
        <v>2804.227297299999</v>
      </c>
      <c r="J203" s="20">
        <v>1305.99</v>
      </c>
      <c r="K203" s="59">
        <v>100</v>
      </c>
      <c r="L203" s="81">
        <v>2129.2699999999995</v>
      </c>
      <c r="M203" s="78"/>
      <c r="R203" s="20" t="s">
        <v>2945</v>
      </c>
    </row>
    <row r="204" spans="1:18" ht="75" customHeight="1" x14ac:dyDescent="0.2">
      <c r="A204" s="51">
        <f t="shared" si="19"/>
        <v>23</v>
      </c>
      <c r="B204" s="51">
        <f t="shared" si="19"/>
        <v>183</v>
      </c>
      <c r="C204" s="85" t="str">
        <f t="shared" si="17"/>
        <v>ЛС поз.183</v>
      </c>
      <c r="D204" s="97" t="s">
        <v>2811</v>
      </c>
      <c r="E204" s="8" t="s">
        <v>2807</v>
      </c>
      <c r="F204" s="64" t="s">
        <v>2808</v>
      </c>
      <c r="G204" s="64">
        <v>1</v>
      </c>
      <c r="H204" s="110">
        <f>VLOOKUP(B204,Лист3!$A:$B,2,0)</f>
        <v>416.58984499999991</v>
      </c>
      <c r="I204" s="66">
        <f t="shared" si="15"/>
        <v>508.23961089999989</v>
      </c>
      <c r="J204" s="20">
        <v>1305.99</v>
      </c>
      <c r="K204" s="59">
        <v>100</v>
      </c>
      <c r="L204" s="81">
        <v>385.90999999999997</v>
      </c>
      <c r="M204" s="78"/>
      <c r="R204" s="20" t="s">
        <v>2945</v>
      </c>
    </row>
    <row r="205" spans="1:18" ht="75" customHeight="1" x14ac:dyDescent="0.2">
      <c r="A205" s="51">
        <f t="shared" si="19"/>
        <v>24</v>
      </c>
      <c r="B205" s="51">
        <f t="shared" si="19"/>
        <v>184</v>
      </c>
      <c r="C205" s="85" t="str">
        <f t="shared" si="17"/>
        <v>ЛС поз.184</v>
      </c>
      <c r="D205" s="97" t="s">
        <v>2812</v>
      </c>
      <c r="E205" s="8" t="s">
        <v>2807</v>
      </c>
      <c r="F205" s="64" t="s">
        <v>2808</v>
      </c>
      <c r="G205" s="64">
        <v>1</v>
      </c>
      <c r="H205" s="110">
        <f>VLOOKUP(B205,Лист3!$A:$B,2,0)</f>
        <v>581.1164399999999</v>
      </c>
      <c r="I205" s="66">
        <f t="shared" si="15"/>
        <v>708.96205679999991</v>
      </c>
      <c r="J205" s="20">
        <v>1305.99</v>
      </c>
      <c r="K205" s="59">
        <v>100</v>
      </c>
      <c r="L205" s="81">
        <v>538.31999999999994</v>
      </c>
      <c r="M205" s="78"/>
      <c r="R205" s="20" t="s">
        <v>2945</v>
      </c>
    </row>
    <row r="206" spans="1:18" ht="75" customHeight="1" x14ac:dyDescent="0.2">
      <c r="A206" s="51">
        <f t="shared" si="19"/>
        <v>25</v>
      </c>
      <c r="B206" s="51">
        <f t="shared" si="19"/>
        <v>185</v>
      </c>
      <c r="C206" s="85" t="str">
        <f t="shared" si="17"/>
        <v>ЛС поз.185</v>
      </c>
      <c r="D206" s="98" t="s">
        <v>2813</v>
      </c>
      <c r="E206" s="8" t="s">
        <v>2807</v>
      </c>
      <c r="F206" s="64" t="s">
        <v>2808</v>
      </c>
      <c r="G206" s="64">
        <v>1</v>
      </c>
      <c r="H206" s="110">
        <f>VLOOKUP(B206,Лист3!$A:$B,2,0)</f>
        <v>581.1164399999999</v>
      </c>
      <c r="I206" s="66">
        <f t="shared" si="15"/>
        <v>708.96205679999991</v>
      </c>
      <c r="J206" s="20">
        <v>1305.99</v>
      </c>
      <c r="K206" s="59">
        <v>100</v>
      </c>
      <c r="L206" s="80">
        <v>538.31999999999994</v>
      </c>
      <c r="M206" s="78"/>
      <c r="R206" s="20" t="s">
        <v>2945</v>
      </c>
    </row>
    <row r="207" spans="1:18" ht="45" customHeight="1" x14ac:dyDescent="0.2">
      <c r="A207" s="51">
        <f t="shared" si="19"/>
        <v>26</v>
      </c>
      <c r="B207" s="51">
        <f t="shared" si="19"/>
        <v>186</v>
      </c>
      <c r="C207" s="85" t="str">
        <f t="shared" si="17"/>
        <v>ЛС поз.186</v>
      </c>
      <c r="D207" s="95" t="s">
        <v>2577</v>
      </c>
      <c r="E207" s="8" t="s">
        <v>340</v>
      </c>
      <c r="F207" s="7" t="s">
        <v>2950</v>
      </c>
      <c r="G207" s="50">
        <v>1</v>
      </c>
      <c r="H207" s="110">
        <f>VLOOKUP(B207,Лист3!$A:$B,2,0)</f>
        <v>2537.2675950000003</v>
      </c>
      <c r="I207" s="66">
        <f t="shared" si="15"/>
        <v>3095.4664659000005</v>
      </c>
      <c r="J207" s="20">
        <v>1450.33</v>
      </c>
      <c r="K207" s="59">
        <v>100</v>
      </c>
      <c r="L207" s="80">
        <v>2350.4100000000003</v>
      </c>
      <c r="M207" s="78"/>
      <c r="R207" s="20" t="s">
        <v>2945</v>
      </c>
    </row>
    <row r="208" spans="1:18" ht="60" customHeight="1" x14ac:dyDescent="0.2">
      <c r="A208" s="51">
        <f t="shared" si="19"/>
        <v>27</v>
      </c>
      <c r="B208" s="51">
        <f t="shared" si="19"/>
        <v>187</v>
      </c>
      <c r="C208" s="85" t="str">
        <f t="shared" si="17"/>
        <v>ЛС поз.187</v>
      </c>
      <c r="D208" s="95" t="s">
        <v>2578</v>
      </c>
      <c r="E208" s="8" t="s">
        <v>341</v>
      </c>
      <c r="F208" s="7" t="s">
        <v>2950</v>
      </c>
      <c r="G208" s="50">
        <v>1</v>
      </c>
      <c r="H208" s="110">
        <f>VLOOKUP(B208,Лист3!$A:$B,2,0)</f>
        <v>188.58864999999997</v>
      </c>
      <c r="I208" s="66">
        <f t="shared" ref="I208:I271" si="20">H208*1.22</f>
        <v>230.07815299999996</v>
      </c>
      <c r="J208" s="20">
        <v>107.51</v>
      </c>
      <c r="K208" s="59">
        <v>100</v>
      </c>
      <c r="L208" s="80">
        <v>174.7</v>
      </c>
      <c r="M208" s="78"/>
      <c r="R208" s="20" t="s">
        <v>2945</v>
      </c>
    </row>
    <row r="209" spans="1:23" ht="195" customHeight="1" x14ac:dyDescent="0.2">
      <c r="A209" s="51">
        <f t="shared" si="19"/>
        <v>28</v>
      </c>
      <c r="B209" s="51">
        <f t="shared" si="19"/>
        <v>188</v>
      </c>
      <c r="C209" s="85" t="str">
        <f t="shared" si="17"/>
        <v>ЛС поз.188</v>
      </c>
      <c r="D209" s="95" t="s">
        <v>219</v>
      </c>
      <c r="E209" s="8" t="s">
        <v>306</v>
      </c>
      <c r="F209" s="7" t="s">
        <v>2950</v>
      </c>
      <c r="G209" s="50">
        <v>1</v>
      </c>
      <c r="H209" s="110">
        <f>VLOOKUP(B209,Лист3!$A:$B,2,0)</f>
        <v>304.21389499999998</v>
      </c>
      <c r="I209" s="66">
        <f t="shared" si="20"/>
        <v>371.14095189999995</v>
      </c>
      <c r="J209" s="20">
        <v>173.39</v>
      </c>
      <c r="K209" s="59">
        <v>100</v>
      </c>
      <c r="L209" s="81">
        <v>281.81</v>
      </c>
      <c r="M209" s="78"/>
      <c r="R209" s="20" t="s">
        <v>2945</v>
      </c>
    </row>
    <row r="210" spans="1:23" ht="195" customHeight="1" x14ac:dyDescent="0.2">
      <c r="A210" s="51">
        <f t="shared" si="19"/>
        <v>29</v>
      </c>
      <c r="B210" s="51">
        <f t="shared" si="19"/>
        <v>189</v>
      </c>
      <c r="C210" s="85" t="str">
        <f t="shared" si="17"/>
        <v>ЛС поз.189</v>
      </c>
      <c r="D210" s="95" t="s">
        <v>495</v>
      </c>
      <c r="E210" s="8" t="s">
        <v>306</v>
      </c>
      <c r="F210" s="7" t="s">
        <v>2950</v>
      </c>
      <c r="G210" s="50">
        <v>1</v>
      </c>
      <c r="H210" s="110">
        <f>VLOOKUP(B210,Лист3!$A:$B,2,0)</f>
        <v>322.759705</v>
      </c>
      <c r="I210" s="66">
        <f t="shared" si="20"/>
        <v>393.76684009999997</v>
      </c>
      <c r="J210" s="20">
        <v>183.91</v>
      </c>
      <c r="K210" s="59">
        <v>100</v>
      </c>
      <c r="L210" s="81">
        <v>298.99</v>
      </c>
      <c r="M210" s="78"/>
      <c r="R210" s="20" t="s">
        <v>2945</v>
      </c>
    </row>
    <row r="211" spans="1:23" ht="195" customHeight="1" x14ac:dyDescent="0.2">
      <c r="A211" s="51">
        <f t="shared" si="19"/>
        <v>30</v>
      </c>
      <c r="B211" s="51">
        <f t="shared" si="19"/>
        <v>190</v>
      </c>
      <c r="C211" s="85" t="str">
        <f t="shared" si="17"/>
        <v>ЛС поз.190</v>
      </c>
      <c r="D211" s="95" t="s">
        <v>220</v>
      </c>
      <c r="E211" s="8" t="s">
        <v>306</v>
      </c>
      <c r="F211" s="7" t="s">
        <v>2950</v>
      </c>
      <c r="G211" s="50">
        <v>1</v>
      </c>
      <c r="H211" s="110">
        <f>VLOOKUP(B211,Лист3!$A:$B,2,0)</f>
        <v>327.70381499999996</v>
      </c>
      <c r="I211" s="66">
        <f t="shared" si="20"/>
        <v>399.79865429999995</v>
      </c>
      <c r="J211" s="20">
        <v>186.72</v>
      </c>
      <c r="K211" s="59">
        <v>200</v>
      </c>
      <c r="L211" s="81">
        <v>303.57</v>
      </c>
      <c r="M211" s="78"/>
      <c r="R211" s="20" t="s">
        <v>2945</v>
      </c>
    </row>
    <row r="212" spans="1:23" ht="195" customHeight="1" x14ac:dyDescent="0.2">
      <c r="A212" s="51">
        <f t="shared" si="19"/>
        <v>31</v>
      </c>
      <c r="B212" s="51">
        <f t="shared" si="19"/>
        <v>191</v>
      </c>
      <c r="C212" s="85" t="str">
        <f t="shared" si="17"/>
        <v>ЛС поз.191</v>
      </c>
      <c r="D212" s="95" t="s">
        <v>2490</v>
      </c>
      <c r="E212" s="8" t="s">
        <v>306</v>
      </c>
      <c r="F212" s="7" t="s">
        <v>2950</v>
      </c>
      <c r="G212" s="50">
        <v>1</v>
      </c>
      <c r="H212" s="110">
        <f>VLOOKUP(B212,Лист3!$A:$B,2,0)</f>
        <v>346.24962499999998</v>
      </c>
      <c r="I212" s="66">
        <f t="shared" si="20"/>
        <v>422.42454249999997</v>
      </c>
      <c r="K212" s="59">
        <v>200</v>
      </c>
      <c r="L212" s="81">
        <v>320.75</v>
      </c>
      <c r="M212" s="78"/>
      <c r="R212" s="20" t="s">
        <v>2945</v>
      </c>
    </row>
    <row r="213" spans="1:23" ht="195" customHeight="1" x14ac:dyDescent="0.2">
      <c r="A213" s="51">
        <f t="shared" si="19"/>
        <v>32</v>
      </c>
      <c r="B213" s="51">
        <f t="shared" si="19"/>
        <v>192</v>
      </c>
      <c r="C213" s="85" t="str">
        <f t="shared" si="17"/>
        <v>ЛС поз.192</v>
      </c>
      <c r="D213" s="95" t="s">
        <v>221</v>
      </c>
      <c r="E213" s="8" t="s">
        <v>306</v>
      </c>
      <c r="F213" s="7" t="s">
        <v>2950</v>
      </c>
      <c r="G213" s="50">
        <v>1</v>
      </c>
      <c r="H213" s="110">
        <f>VLOOKUP(B213,Лист3!$A:$B,2,0)</f>
        <v>378.37554500000005</v>
      </c>
      <c r="I213" s="66">
        <f t="shared" si="20"/>
        <v>461.61816490000007</v>
      </c>
      <c r="J213" s="20">
        <v>215.51</v>
      </c>
      <c r="K213" s="59">
        <v>200</v>
      </c>
      <c r="L213" s="81">
        <v>350.51000000000005</v>
      </c>
      <c r="M213" s="78"/>
      <c r="R213" s="20" t="s">
        <v>2945</v>
      </c>
    </row>
    <row r="214" spans="1:23" ht="195" customHeight="1" x14ac:dyDescent="0.2">
      <c r="A214" s="51">
        <f t="shared" si="19"/>
        <v>33</v>
      </c>
      <c r="B214" s="51">
        <f t="shared" si="19"/>
        <v>193</v>
      </c>
      <c r="C214" s="85" t="str">
        <f t="shared" si="17"/>
        <v>ЛС поз.193</v>
      </c>
      <c r="D214" s="95" t="s">
        <v>2491</v>
      </c>
      <c r="E214" s="8" t="s">
        <v>306</v>
      </c>
      <c r="F214" s="7" t="s">
        <v>2950</v>
      </c>
      <c r="G214" s="50">
        <v>1</v>
      </c>
      <c r="H214" s="110">
        <f>VLOOKUP(B214,Лист3!$A:$B,2,0)</f>
        <v>396.92135499999995</v>
      </c>
      <c r="I214" s="66">
        <f t="shared" si="20"/>
        <v>484.24405309999992</v>
      </c>
      <c r="K214" s="59">
        <v>200</v>
      </c>
      <c r="L214" s="81">
        <v>367.69</v>
      </c>
      <c r="M214" s="78"/>
      <c r="R214" s="20" t="s">
        <v>2945</v>
      </c>
    </row>
    <row r="215" spans="1:23" ht="105" customHeight="1" x14ac:dyDescent="0.2">
      <c r="A215" s="51">
        <f t="shared" si="19"/>
        <v>34</v>
      </c>
      <c r="B215" s="51">
        <f t="shared" si="19"/>
        <v>194</v>
      </c>
      <c r="C215" s="85" t="str">
        <f t="shared" si="17"/>
        <v>ЛС поз.194</v>
      </c>
      <c r="D215" s="95" t="s">
        <v>222</v>
      </c>
      <c r="E215" s="8" t="s">
        <v>268</v>
      </c>
      <c r="F215" s="7" t="s">
        <v>2950</v>
      </c>
      <c r="G215" s="50">
        <v>1</v>
      </c>
      <c r="H215" s="110">
        <f>VLOOKUP(B215,Лист3!$A:$B,2,0)</f>
        <v>363.75911499999995</v>
      </c>
      <c r="I215" s="66">
        <f t="shared" si="20"/>
        <v>443.78612029999994</v>
      </c>
      <c r="J215" s="20">
        <v>207.22</v>
      </c>
      <c r="K215" s="59">
        <v>200</v>
      </c>
      <c r="L215" s="81">
        <v>336.96999999999997</v>
      </c>
      <c r="M215" s="78"/>
      <c r="R215" s="20" t="s">
        <v>2945</v>
      </c>
    </row>
    <row r="216" spans="1:23" ht="105" customHeight="1" x14ac:dyDescent="0.2">
      <c r="A216" s="51">
        <f t="shared" si="19"/>
        <v>35</v>
      </c>
      <c r="B216" s="51">
        <f t="shared" si="19"/>
        <v>195</v>
      </c>
      <c r="C216" s="85" t="str">
        <f t="shared" si="17"/>
        <v>ЛС поз.195</v>
      </c>
      <c r="D216" s="95" t="s">
        <v>182</v>
      </c>
      <c r="E216" s="8" t="s">
        <v>268</v>
      </c>
      <c r="F216" s="7" t="s">
        <v>2950</v>
      </c>
      <c r="G216" s="50">
        <v>1</v>
      </c>
      <c r="H216" s="110">
        <f>VLOOKUP(B216,Лист3!$A:$B,2,0)</f>
        <v>667.91903500000001</v>
      </c>
      <c r="I216" s="66">
        <f t="shared" si="20"/>
        <v>814.86122269999998</v>
      </c>
      <c r="J216" s="20">
        <v>379.97</v>
      </c>
      <c r="K216" s="59">
        <v>200</v>
      </c>
      <c r="L216" s="81">
        <v>618.73</v>
      </c>
      <c r="M216" s="78"/>
      <c r="R216" s="20" t="s">
        <v>2945</v>
      </c>
    </row>
    <row r="217" spans="1:23" ht="90" customHeight="1" x14ac:dyDescent="0.2">
      <c r="A217" s="51">
        <f t="shared" si="19"/>
        <v>36</v>
      </c>
      <c r="B217" s="51">
        <f t="shared" si="19"/>
        <v>196</v>
      </c>
      <c r="C217" s="85" t="str">
        <f t="shared" si="17"/>
        <v>ЛС поз.196</v>
      </c>
      <c r="D217" s="95" t="s">
        <v>2408</v>
      </c>
      <c r="E217" s="8" t="s">
        <v>502</v>
      </c>
      <c r="F217" s="7" t="s">
        <v>93</v>
      </c>
      <c r="G217" s="50">
        <v>1</v>
      </c>
      <c r="H217" s="110">
        <f>VLOOKUP(B217,Лист3!$A:$B,2,0)</f>
        <v>248.43612999999996</v>
      </c>
      <c r="I217" s="66">
        <f t="shared" si="20"/>
        <v>303.09207859999992</v>
      </c>
      <c r="K217" s="59">
        <v>200</v>
      </c>
      <c r="L217" s="81">
        <v>230.14</v>
      </c>
      <c r="M217" s="78"/>
      <c r="R217" s="20" t="s">
        <v>2945</v>
      </c>
    </row>
    <row r="218" spans="1:23" ht="90" customHeight="1" x14ac:dyDescent="0.2">
      <c r="A218" s="51">
        <f t="shared" si="19"/>
        <v>37</v>
      </c>
      <c r="B218" s="51">
        <f t="shared" si="19"/>
        <v>197</v>
      </c>
      <c r="C218" s="85" t="str">
        <f t="shared" si="17"/>
        <v>ЛС поз.197</v>
      </c>
      <c r="D218" s="95" t="s">
        <v>2409</v>
      </c>
      <c r="E218" s="8" t="s">
        <v>502</v>
      </c>
      <c r="F218" s="7" t="s">
        <v>93</v>
      </c>
      <c r="G218" s="50">
        <v>1</v>
      </c>
      <c r="H218" s="110">
        <f>VLOOKUP(B218,Лист3!$A:$B,2,0)</f>
        <v>232.17885999999999</v>
      </c>
      <c r="I218" s="66">
        <f t="shared" si="20"/>
        <v>283.25820919999995</v>
      </c>
      <c r="K218" s="59">
        <v>200</v>
      </c>
      <c r="L218" s="81">
        <v>215.08</v>
      </c>
      <c r="M218" s="78"/>
      <c r="R218" s="20" t="s">
        <v>2945</v>
      </c>
    </row>
    <row r="219" spans="1:23" ht="45" customHeight="1" x14ac:dyDescent="0.2">
      <c r="A219" s="51">
        <f t="shared" si="19"/>
        <v>38</v>
      </c>
      <c r="B219" s="51">
        <f t="shared" si="19"/>
        <v>198</v>
      </c>
      <c r="C219" s="85" t="str">
        <f t="shared" si="17"/>
        <v>ЛС поз.198</v>
      </c>
      <c r="D219" s="95" t="s">
        <v>2410</v>
      </c>
      <c r="E219" s="8" t="s">
        <v>503</v>
      </c>
      <c r="F219" s="7" t="s">
        <v>93</v>
      </c>
      <c r="G219" s="50">
        <v>1</v>
      </c>
      <c r="H219" s="110">
        <f>VLOOKUP(B219,Лист3!$A:$B,2,0)</f>
        <v>32.471359999999997</v>
      </c>
      <c r="I219" s="66">
        <f t="shared" si="20"/>
        <v>39.615059199999997</v>
      </c>
      <c r="K219" s="59">
        <v>200</v>
      </c>
      <c r="L219" s="81">
        <v>30.08</v>
      </c>
      <c r="M219" s="78"/>
      <c r="R219" s="20" t="s">
        <v>2945</v>
      </c>
    </row>
    <row r="220" spans="1:23" ht="135" customHeight="1" x14ac:dyDescent="0.2">
      <c r="A220" s="51">
        <f t="shared" si="19"/>
        <v>39</v>
      </c>
      <c r="B220" s="51">
        <f t="shared" si="19"/>
        <v>199</v>
      </c>
      <c r="C220" s="85" t="str">
        <f t="shared" si="17"/>
        <v>ЛС поз.199</v>
      </c>
      <c r="D220" s="95" t="s">
        <v>2579</v>
      </c>
      <c r="E220" s="8" t="s">
        <v>342</v>
      </c>
      <c r="F220" s="7" t="s">
        <v>2950</v>
      </c>
      <c r="G220" s="50">
        <v>1</v>
      </c>
      <c r="H220" s="110">
        <f>VLOOKUP(B220,Лист3!$A:$B,2,0)</f>
        <v>470.26258499999994</v>
      </c>
      <c r="I220" s="66">
        <f t="shared" si="20"/>
        <v>573.72035369999992</v>
      </c>
      <c r="J220" s="20">
        <v>267.02</v>
      </c>
      <c r="K220" s="59">
        <v>200</v>
      </c>
      <c r="L220" s="81">
        <v>435.63</v>
      </c>
      <c r="M220" s="78"/>
      <c r="R220" s="20" t="s">
        <v>2945</v>
      </c>
    </row>
    <row r="221" spans="1:23" ht="120" customHeight="1" x14ac:dyDescent="0.2">
      <c r="A221" s="51">
        <f t="shared" si="19"/>
        <v>40</v>
      </c>
      <c r="B221" s="51">
        <f t="shared" si="19"/>
        <v>200</v>
      </c>
      <c r="C221" s="85" t="str">
        <f t="shared" si="17"/>
        <v>ЛС поз.200</v>
      </c>
      <c r="D221" s="95" t="s">
        <v>2580</v>
      </c>
      <c r="E221" s="8" t="s">
        <v>343</v>
      </c>
      <c r="F221" s="7" t="s">
        <v>2950</v>
      </c>
      <c r="G221" s="50">
        <v>1</v>
      </c>
      <c r="H221" s="110">
        <f>VLOOKUP(B221,Лист3!$A:$B,2,0)</f>
        <v>629.19736999999998</v>
      </c>
      <c r="I221" s="66">
        <f t="shared" si="20"/>
        <v>767.62079139999992</v>
      </c>
      <c r="J221" s="20">
        <v>357.36</v>
      </c>
      <c r="K221" s="59">
        <v>200</v>
      </c>
      <c r="L221" s="81">
        <v>582.86</v>
      </c>
      <c r="M221" s="78"/>
      <c r="R221" s="20" t="s">
        <v>2945</v>
      </c>
    </row>
    <row r="222" spans="1:23" ht="45" customHeight="1" x14ac:dyDescent="0.2">
      <c r="A222" s="70"/>
      <c r="B222" s="51">
        <f t="shared" si="19"/>
        <v>201</v>
      </c>
      <c r="C222" s="85" t="str">
        <f t="shared" si="17"/>
        <v>ЛС поз.201</v>
      </c>
      <c r="D222" s="95" t="s">
        <v>2824</v>
      </c>
      <c r="E222" s="65" t="s">
        <v>2825</v>
      </c>
      <c r="F222" s="7" t="s">
        <v>2950</v>
      </c>
      <c r="G222" s="50">
        <v>1</v>
      </c>
      <c r="H222" s="110">
        <f>VLOOKUP(B222,Лист3!$A:$B,2,0)</f>
        <v>177.696495</v>
      </c>
      <c r="I222" s="66">
        <f t="shared" si="20"/>
        <v>216.78972389999998</v>
      </c>
      <c r="K222" s="59"/>
      <c r="L222" s="81">
        <v>164.61</v>
      </c>
      <c r="M222" s="78"/>
      <c r="R222" s="20" t="s">
        <v>2945</v>
      </c>
    </row>
    <row r="223" spans="1:23" s="18" customFormat="1" ht="15" customHeight="1" x14ac:dyDescent="0.2">
      <c r="A223" s="67"/>
      <c r="B223" s="116" t="s">
        <v>108</v>
      </c>
      <c r="C223" s="117"/>
      <c r="D223" s="117"/>
      <c r="E223" s="117"/>
      <c r="F223" s="84"/>
      <c r="G223" s="84"/>
      <c r="H223" s="114"/>
      <c r="I223" s="111"/>
      <c r="J223" s="20"/>
      <c r="K223" s="61"/>
      <c r="L223" s="81"/>
      <c r="M223" s="78"/>
      <c r="N223" s="20"/>
      <c r="O223" s="20"/>
      <c r="P223" s="20"/>
      <c r="Q223" s="20"/>
      <c r="R223" s="20"/>
      <c r="S223" s="20"/>
      <c r="T223" s="20"/>
      <c r="U223" s="20"/>
      <c r="V223" s="20"/>
      <c r="W223" s="20"/>
    </row>
    <row r="224" spans="1:23" ht="30" customHeight="1" x14ac:dyDescent="0.2">
      <c r="A224" s="4">
        <v>400</v>
      </c>
      <c r="B224" s="51">
        <f>B222+1</f>
        <v>202</v>
      </c>
      <c r="C224" s="85" t="str">
        <f t="shared" ref="C224:C285" si="21">CONCATENATE(R224,B224)</f>
        <v>ЛС поз.202</v>
      </c>
      <c r="D224" s="95" t="s">
        <v>2425</v>
      </c>
      <c r="E224" s="8" t="s">
        <v>344</v>
      </c>
      <c r="F224" s="7" t="s">
        <v>93</v>
      </c>
      <c r="G224" s="50">
        <v>1</v>
      </c>
      <c r="H224" s="110">
        <f>VLOOKUP(B224,Лист3!$A:$B,2,0)</f>
        <v>161.06139999999996</v>
      </c>
      <c r="I224" s="66">
        <f t="shared" si="20"/>
        <v>196.49490799999995</v>
      </c>
      <c r="J224" s="20">
        <v>91.3</v>
      </c>
      <c r="K224" s="59">
        <v>100</v>
      </c>
      <c r="L224" s="81">
        <v>149.19999999999999</v>
      </c>
      <c r="M224" s="78"/>
      <c r="R224" s="20" t="s">
        <v>2945</v>
      </c>
    </row>
    <row r="225" spans="1:18" ht="30" customHeight="1" x14ac:dyDescent="0.2">
      <c r="A225" s="4">
        <v>400</v>
      </c>
      <c r="B225" s="51">
        <f>B224+1</f>
        <v>203</v>
      </c>
      <c r="C225" s="85" t="str">
        <f t="shared" si="21"/>
        <v>ЛС поз.203</v>
      </c>
      <c r="D225" s="95" t="s">
        <v>2426</v>
      </c>
      <c r="E225" s="8" t="s">
        <v>344</v>
      </c>
      <c r="F225" s="7" t="s">
        <v>93</v>
      </c>
      <c r="G225" s="50">
        <v>1</v>
      </c>
      <c r="H225" s="110">
        <f>VLOOKUP(B225,Лист3!$A:$B,2,0)</f>
        <v>42.521504999999998</v>
      </c>
      <c r="I225" s="66">
        <f t="shared" si="20"/>
        <v>51.876236099999993</v>
      </c>
      <c r="J225" s="20">
        <v>24.11</v>
      </c>
      <c r="K225" s="59">
        <v>100</v>
      </c>
      <c r="L225" s="81">
        <v>39.39</v>
      </c>
      <c r="M225" s="78"/>
      <c r="R225" s="20" t="s">
        <v>2945</v>
      </c>
    </row>
    <row r="226" spans="1:18" ht="45" customHeight="1" x14ac:dyDescent="0.2">
      <c r="A226" s="4">
        <v>200</v>
      </c>
      <c r="B226" s="51">
        <f t="shared" ref="A226:B285" si="22">B225+1</f>
        <v>204</v>
      </c>
      <c r="C226" s="85" t="str">
        <f t="shared" si="21"/>
        <v>ЛС поз.204</v>
      </c>
      <c r="D226" s="95" t="s">
        <v>2427</v>
      </c>
      <c r="E226" s="8" t="s">
        <v>345</v>
      </c>
      <c r="F226" s="7" t="s">
        <v>2950</v>
      </c>
      <c r="G226" s="50">
        <v>1</v>
      </c>
      <c r="H226" s="110">
        <f>VLOOKUP(B226,Лист3!$A:$B,2,0)</f>
        <v>878.98287499999992</v>
      </c>
      <c r="I226" s="66">
        <f t="shared" si="20"/>
        <v>1072.3591074999999</v>
      </c>
      <c r="J226" s="20">
        <v>504.75</v>
      </c>
      <c r="K226" s="59">
        <v>150</v>
      </c>
      <c r="L226" s="81">
        <v>814.25</v>
      </c>
      <c r="M226" s="78"/>
      <c r="R226" s="20" t="s">
        <v>2945</v>
      </c>
    </row>
    <row r="227" spans="1:18" ht="45" customHeight="1" x14ac:dyDescent="0.2">
      <c r="A227" s="4">
        <v>200</v>
      </c>
      <c r="B227" s="51">
        <f t="shared" si="22"/>
        <v>205</v>
      </c>
      <c r="C227" s="85" t="str">
        <f t="shared" si="21"/>
        <v>ЛС поз.205</v>
      </c>
      <c r="D227" s="95" t="s">
        <v>2428</v>
      </c>
      <c r="E227" s="8" t="s">
        <v>345</v>
      </c>
      <c r="F227" s="7" t="s">
        <v>2950</v>
      </c>
      <c r="G227" s="50">
        <v>1</v>
      </c>
      <c r="H227" s="110">
        <f>VLOOKUP(B227,Лист3!$A:$B,2,0)</f>
        <v>1429.4954900000002</v>
      </c>
      <c r="I227" s="66">
        <f t="shared" si="20"/>
        <v>1743.9844978000003</v>
      </c>
      <c r="J227" s="20">
        <v>826.6</v>
      </c>
      <c r="K227" s="59">
        <v>150</v>
      </c>
      <c r="L227" s="81">
        <v>1324.2200000000003</v>
      </c>
      <c r="M227" s="78"/>
      <c r="R227" s="20" t="s">
        <v>2945</v>
      </c>
    </row>
    <row r="228" spans="1:18" ht="30" customHeight="1" x14ac:dyDescent="0.2">
      <c r="A228" s="4"/>
      <c r="B228" s="51">
        <f t="shared" si="22"/>
        <v>206</v>
      </c>
      <c r="C228" s="85" t="str">
        <f t="shared" si="21"/>
        <v>ЛС поз.206</v>
      </c>
      <c r="D228" s="95" t="s">
        <v>2766</v>
      </c>
      <c r="E228" s="8" t="s">
        <v>2640</v>
      </c>
      <c r="F228" s="7" t="s">
        <v>2950</v>
      </c>
      <c r="G228" s="50">
        <v>1</v>
      </c>
      <c r="H228" s="110">
        <f>VLOOKUP(B228,Лист3!$A:$B,2,0)</f>
        <v>33.507679999999993</v>
      </c>
      <c r="I228" s="66">
        <f t="shared" si="20"/>
        <v>40.87936959999999</v>
      </c>
      <c r="J228" s="20">
        <v>19.02</v>
      </c>
      <c r="K228" s="59">
        <v>150</v>
      </c>
      <c r="L228" s="81">
        <v>31.04</v>
      </c>
      <c r="M228" s="78"/>
      <c r="R228" s="20" t="s">
        <v>2945</v>
      </c>
    </row>
    <row r="229" spans="1:18" ht="30" customHeight="1" x14ac:dyDescent="0.2">
      <c r="A229" s="4"/>
      <c r="B229" s="51">
        <f t="shared" si="22"/>
        <v>207</v>
      </c>
      <c r="C229" s="85" t="str">
        <f t="shared" si="21"/>
        <v>ЛС поз.207</v>
      </c>
      <c r="D229" s="95" t="s">
        <v>504</v>
      </c>
      <c r="E229" s="8" t="s">
        <v>505</v>
      </c>
      <c r="F229" s="7" t="s">
        <v>2950</v>
      </c>
      <c r="G229" s="50">
        <v>1</v>
      </c>
      <c r="H229" s="110">
        <f>VLOOKUP(B229,Лист3!$A:$B,2,0)</f>
        <v>231.21810499999998</v>
      </c>
      <c r="I229" s="66">
        <f t="shared" si="20"/>
        <v>282.08608809999998</v>
      </c>
      <c r="K229" s="59">
        <v>150</v>
      </c>
      <c r="L229" s="81">
        <v>214.19</v>
      </c>
      <c r="M229" s="78"/>
      <c r="R229" s="20" t="s">
        <v>2945</v>
      </c>
    </row>
    <row r="230" spans="1:18" ht="30" customHeight="1" x14ac:dyDescent="0.2">
      <c r="A230" s="4"/>
      <c r="B230" s="51">
        <f t="shared" si="22"/>
        <v>208</v>
      </c>
      <c r="C230" s="85" t="str">
        <f t="shared" si="21"/>
        <v>ЛС поз.208</v>
      </c>
      <c r="D230" s="95" t="s">
        <v>2767</v>
      </c>
      <c r="E230" s="8" t="s">
        <v>505</v>
      </c>
      <c r="F230" s="7" t="s">
        <v>2950</v>
      </c>
      <c r="G230" s="50">
        <v>1</v>
      </c>
      <c r="H230" s="110">
        <f>VLOOKUP(B230,Лист3!$A:$B,2,0)</f>
        <v>57.764044999999996</v>
      </c>
      <c r="I230" s="66">
        <f t="shared" si="20"/>
        <v>70.4721349</v>
      </c>
      <c r="K230" s="59">
        <v>150</v>
      </c>
      <c r="L230" s="81">
        <v>53.51</v>
      </c>
      <c r="M230" s="78"/>
      <c r="R230" s="20" t="s">
        <v>2945</v>
      </c>
    </row>
    <row r="231" spans="1:18" ht="30" customHeight="1" x14ac:dyDescent="0.2">
      <c r="A231" s="4"/>
      <c r="B231" s="51">
        <f t="shared" si="22"/>
        <v>209</v>
      </c>
      <c r="C231" s="85" t="str">
        <f t="shared" si="21"/>
        <v>ЛС поз.209</v>
      </c>
      <c r="D231" s="95" t="s">
        <v>2768</v>
      </c>
      <c r="E231" s="8" t="s">
        <v>505</v>
      </c>
      <c r="F231" s="7" t="s">
        <v>2950</v>
      </c>
      <c r="G231" s="50">
        <v>1</v>
      </c>
      <c r="H231" s="110">
        <f>VLOOKUP(B231,Лист3!$A:$B,2,0)</f>
        <v>178.57088999999999</v>
      </c>
      <c r="I231" s="66">
        <f t="shared" si="20"/>
        <v>217.85648579999997</v>
      </c>
      <c r="K231" s="59">
        <v>150</v>
      </c>
      <c r="L231" s="81">
        <v>165.42000000000002</v>
      </c>
      <c r="M231" s="78"/>
      <c r="R231" s="20" t="s">
        <v>2945</v>
      </c>
    </row>
    <row r="232" spans="1:18" ht="45" customHeight="1" x14ac:dyDescent="0.2">
      <c r="A232" s="4"/>
      <c r="B232" s="51">
        <f t="shared" si="22"/>
        <v>210</v>
      </c>
      <c r="C232" s="85" t="str">
        <f t="shared" si="21"/>
        <v>ЛС поз.210</v>
      </c>
      <c r="D232" s="95" t="s">
        <v>2769</v>
      </c>
      <c r="E232" s="8" t="s">
        <v>505</v>
      </c>
      <c r="F232" s="7" t="s">
        <v>2950</v>
      </c>
      <c r="G232" s="50">
        <v>1</v>
      </c>
      <c r="H232" s="110">
        <f>VLOOKUP(B232,Лист3!$A:$B,2,0)</f>
        <v>44.658914999999993</v>
      </c>
      <c r="I232" s="66">
        <f t="shared" si="20"/>
        <v>54.483876299999991</v>
      </c>
      <c r="K232" s="59">
        <v>150</v>
      </c>
      <c r="L232" s="81">
        <v>41.37</v>
      </c>
      <c r="M232" s="78"/>
      <c r="R232" s="20" t="s">
        <v>2945</v>
      </c>
    </row>
    <row r="233" spans="1:18" ht="30" customHeight="1" x14ac:dyDescent="0.2">
      <c r="A233" s="4"/>
      <c r="B233" s="51">
        <f t="shared" si="22"/>
        <v>211</v>
      </c>
      <c r="C233" s="85" t="str">
        <f t="shared" si="21"/>
        <v>ЛС поз.211</v>
      </c>
      <c r="D233" s="95" t="s">
        <v>506</v>
      </c>
      <c r="E233" s="8" t="s">
        <v>505</v>
      </c>
      <c r="F233" s="7" t="s">
        <v>2950</v>
      </c>
      <c r="G233" s="50">
        <v>1</v>
      </c>
      <c r="H233" s="110">
        <f>VLOOKUP(B233,Лист3!$A:$B,2,0)</f>
        <v>309.30913500000003</v>
      </c>
      <c r="I233" s="66">
        <f t="shared" si="20"/>
        <v>377.35714470000005</v>
      </c>
      <c r="K233" s="59">
        <v>150</v>
      </c>
      <c r="L233" s="81">
        <v>286.53000000000003</v>
      </c>
      <c r="M233" s="78"/>
      <c r="R233" s="20" t="s">
        <v>2945</v>
      </c>
    </row>
    <row r="234" spans="1:18" ht="30" customHeight="1" x14ac:dyDescent="0.2">
      <c r="A234" s="4"/>
      <c r="B234" s="51">
        <f t="shared" si="22"/>
        <v>212</v>
      </c>
      <c r="C234" s="85" t="str">
        <f t="shared" si="21"/>
        <v>ЛС поз.212</v>
      </c>
      <c r="D234" s="95" t="s">
        <v>2770</v>
      </c>
      <c r="E234" s="8" t="s">
        <v>505</v>
      </c>
      <c r="F234" s="7" t="s">
        <v>2950</v>
      </c>
      <c r="G234" s="50">
        <v>1</v>
      </c>
      <c r="H234" s="110">
        <f>VLOOKUP(B234,Лист3!$A:$B,2,0)</f>
        <v>77.335380000000001</v>
      </c>
      <c r="I234" s="66">
        <f t="shared" si="20"/>
        <v>94.349163599999997</v>
      </c>
      <c r="K234" s="59">
        <v>150</v>
      </c>
      <c r="L234" s="81">
        <v>71.64</v>
      </c>
      <c r="M234" s="78"/>
      <c r="R234" s="20" t="s">
        <v>2945</v>
      </c>
    </row>
    <row r="235" spans="1:18" ht="30" customHeight="1" x14ac:dyDescent="0.2">
      <c r="A235" s="4"/>
      <c r="B235" s="51">
        <f t="shared" si="22"/>
        <v>213</v>
      </c>
      <c r="C235" s="85" t="str">
        <f t="shared" si="21"/>
        <v>ЛС поз.213</v>
      </c>
      <c r="D235" s="95" t="s">
        <v>507</v>
      </c>
      <c r="E235" s="8" t="s">
        <v>505</v>
      </c>
      <c r="F235" s="7" t="s">
        <v>2950</v>
      </c>
      <c r="G235" s="50">
        <v>1</v>
      </c>
      <c r="H235" s="110">
        <f>VLOOKUP(B235,Лист3!$A:$B,2,0)</f>
        <v>229.12387499999997</v>
      </c>
      <c r="I235" s="66">
        <f t="shared" si="20"/>
        <v>279.53112749999997</v>
      </c>
      <c r="K235" s="59">
        <v>150</v>
      </c>
      <c r="L235" s="81">
        <v>212.25</v>
      </c>
      <c r="M235" s="78"/>
      <c r="R235" s="20" t="s">
        <v>2945</v>
      </c>
    </row>
    <row r="236" spans="1:18" ht="30" customHeight="1" x14ac:dyDescent="0.2">
      <c r="A236" s="4"/>
      <c r="B236" s="51">
        <f t="shared" si="22"/>
        <v>214</v>
      </c>
      <c r="C236" s="85" t="str">
        <f t="shared" si="21"/>
        <v>ЛС поз.214</v>
      </c>
      <c r="D236" s="95" t="s">
        <v>2771</v>
      </c>
      <c r="E236" s="8" t="s">
        <v>505</v>
      </c>
      <c r="F236" s="7" t="s">
        <v>2950</v>
      </c>
      <c r="G236" s="50">
        <v>1</v>
      </c>
      <c r="H236" s="110">
        <f>VLOOKUP(B236,Лист3!$A:$B,2,0)</f>
        <v>57.321449999999999</v>
      </c>
      <c r="I236" s="66">
        <f t="shared" si="20"/>
        <v>69.932169000000002</v>
      </c>
      <c r="K236" s="59">
        <v>150</v>
      </c>
      <c r="L236" s="81">
        <v>53.1</v>
      </c>
      <c r="M236" s="78"/>
      <c r="R236" s="20" t="s">
        <v>2945</v>
      </c>
    </row>
    <row r="237" spans="1:18" ht="69.75" customHeight="1" x14ac:dyDescent="0.2">
      <c r="A237" s="4">
        <v>200</v>
      </c>
      <c r="B237" s="51">
        <f>B236+1</f>
        <v>215</v>
      </c>
      <c r="C237" s="85" t="str">
        <f t="shared" si="21"/>
        <v>ЛС поз.215</v>
      </c>
      <c r="D237" s="95" t="s">
        <v>2429</v>
      </c>
      <c r="E237" s="8" t="s">
        <v>345</v>
      </c>
      <c r="F237" s="7" t="s">
        <v>2950</v>
      </c>
      <c r="G237" s="50">
        <v>1</v>
      </c>
      <c r="H237" s="110">
        <f>VLOOKUP(B237,Лист3!$A:$B,2,0)</f>
        <v>184.33542</v>
      </c>
      <c r="I237" s="66">
        <f t="shared" si="20"/>
        <v>224.88921239999999</v>
      </c>
      <c r="J237" s="20">
        <v>105.08</v>
      </c>
      <c r="K237" s="59">
        <v>150</v>
      </c>
      <c r="L237" s="81">
        <v>170.76000000000002</v>
      </c>
      <c r="M237" s="78"/>
      <c r="R237" s="20" t="s">
        <v>2945</v>
      </c>
    </row>
    <row r="238" spans="1:18" ht="88.5" customHeight="1" x14ac:dyDescent="0.2">
      <c r="A238" s="4">
        <v>200</v>
      </c>
      <c r="B238" s="51">
        <f t="shared" si="22"/>
        <v>216</v>
      </c>
      <c r="C238" s="85" t="str">
        <f t="shared" si="21"/>
        <v>ЛС поз.216</v>
      </c>
      <c r="D238" s="95" t="s">
        <v>2430</v>
      </c>
      <c r="E238" s="8" t="s">
        <v>345</v>
      </c>
      <c r="F238" s="7" t="s">
        <v>2950</v>
      </c>
      <c r="G238" s="50">
        <v>1</v>
      </c>
      <c r="H238" s="110">
        <f>VLOOKUP(B238,Лист3!$A:$B,2,0)</f>
        <v>130.133725</v>
      </c>
      <c r="I238" s="66">
        <f t="shared" si="20"/>
        <v>158.76314449999998</v>
      </c>
      <c r="J238" s="20">
        <v>74.3</v>
      </c>
      <c r="K238" s="59">
        <v>150</v>
      </c>
      <c r="L238" s="81">
        <v>120.55</v>
      </c>
      <c r="M238" s="78"/>
      <c r="R238" s="20" t="s">
        <v>2945</v>
      </c>
    </row>
    <row r="239" spans="1:18" ht="45" customHeight="1" x14ac:dyDescent="0.2">
      <c r="A239" s="4">
        <v>200</v>
      </c>
      <c r="B239" s="51">
        <f t="shared" si="22"/>
        <v>217</v>
      </c>
      <c r="C239" s="85" t="str">
        <f t="shared" si="21"/>
        <v>ЛС поз.217</v>
      </c>
      <c r="D239" s="95" t="s">
        <v>2431</v>
      </c>
      <c r="E239" s="8" t="s">
        <v>345</v>
      </c>
      <c r="F239" s="7" t="s">
        <v>2950</v>
      </c>
      <c r="G239" s="50">
        <v>1</v>
      </c>
      <c r="H239" s="110">
        <f>VLOOKUP(B239,Лист3!$A:$B,2,0)</f>
        <v>126.65773499999999</v>
      </c>
      <c r="I239" s="66">
        <f t="shared" si="20"/>
        <v>154.52243669999999</v>
      </c>
      <c r="J239" s="20">
        <v>72.25</v>
      </c>
      <c r="K239" s="59">
        <v>150</v>
      </c>
      <c r="L239" s="81">
        <v>117.33</v>
      </c>
      <c r="M239" s="78"/>
      <c r="R239" s="20" t="s">
        <v>2945</v>
      </c>
    </row>
    <row r="240" spans="1:18" ht="30" customHeight="1" x14ac:dyDescent="0.2">
      <c r="A240" s="4">
        <v>200</v>
      </c>
      <c r="B240" s="51">
        <f t="shared" si="22"/>
        <v>218</v>
      </c>
      <c r="C240" s="85" t="str">
        <f t="shared" si="21"/>
        <v>ЛС поз.218</v>
      </c>
      <c r="D240" s="95" t="s">
        <v>2432</v>
      </c>
      <c r="E240" s="8" t="s">
        <v>346</v>
      </c>
      <c r="F240" s="7" t="s">
        <v>2950</v>
      </c>
      <c r="G240" s="50">
        <v>1</v>
      </c>
      <c r="H240" s="110">
        <f>VLOOKUP(B240,Лист3!$A:$B,2,0)</f>
        <v>399.73884999999996</v>
      </c>
      <c r="I240" s="66">
        <f t="shared" si="20"/>
        <v>487.68139699999995</v>
      </c>
      <c r="J240" s="20">
        <v>241.28</v>
      </c>
      <c r="K240" s="59">
        <v>150</v>
      </c>
      <c r="L240" s="81">
        <v>370.3</v>
      </c>
      <c r="M240" s="78"/>
      <c r="R240" s="20" t="s">
        <v>2945</v>
      </c>
    </row>
    <row r="241" spans="1:18" ht="15" customHeight="1" x14ac:dyDescent="0.2">
      <c r="A241" s="4"/>
      <c r="B241" s="51">
        <f t="shared" si="22"/>
        <v>219</v>
      </c>
      <c r="C241" s="85" t="str">
        <f t="shared" si="21"/>
        <v>ЛС поз.219</v>
      </c>
      <c r="D241" s="95" t="s">
        <v>183</v>
      </c>
      <c r="E241" s="8" t="s">
        <v>347</v>
      </c>
      <c r="F241" s="7" t="s">
        <v>2950</v>
      </c>
      <c r="G241" s="50">
        <v>1</v>
      </c>
      <c r="H241" s="110">
        <f>VLOOKUP(B241,Лист3!$A:$B,2,0)</f>
        <v>86.511129999999994</v>
      </c>
      <c r="I241" s="66">
        <f t="shared" si="20"/>
        <v>105.54357859999999</v>
      </c>
      <c r="J241" s="20">
        <v>49.05</v>
      </c>
      <c r="K241" s="59">
        <v>5</v>
      </c>
      <c r="L241" s="81">
        <v>80.14</v>
      </c>
      <c r="M241" s="78"/>
      <c r="R241" s="20" t="s">
        <v>2945</v>
      </c>
    </row>
    <row r="242" spans="1:18" ht="30" customHeight="1" x14ac:dyDescent="0.2">
      <c r="A242" s="4">
        <v>20</v>
      </c>
      <c r="B242" s="51">
        <f t="shared" si="22"/>
        <v>220</v>
      </c>
      <c r="C242" s="85" t="str">
        <f t="shared" si="21"/>
        <v>ЛС поз.220</v>
      </c>
      <c r="D242" s="95" t="s">
        <v>2433</v>
      </c>
      <c r="E242" s="8" t="s">
        <v>348</v>
      </c>
      <c r="F242" s="64" t="s">
        <v>0</v>
      </c>
      <c r="G242" s="64">
        <v>1</v>
      </c>
      <c r="H242" s="110">
        <f>VLOOKUP(B242,Лист3!$A:$B,2,0)</f>
        <v>10725.577354999998</v>
      </c>
      <c r="I242" s="66">
        <f t="shared" si="20"/>
        <v>13085.204373099998</v>
      </c>
      <c r="J242" s="20">
        <v>6183.64</v>
      </c>
      <c r="K242" s="59">
        <v>100</v>
      </c>
      <c r="L242" s="81">
        <v>9935.6899999999987</v>
      </c>
      <c r="M242" s="78"/>
      <c r="R242" s="20" t="s">
        <v>2945</v>
      </c>
    </row>
    <row r="243" spans="1:18" ht="135" customHeight="1" x14ac:dyDescent="0.2">
      <c r="A243" s="4">
        <v>100</v>
      </c>
      <c r="B243" s="51">
        <f t="shared" si="22"/>
        <v>221</v>
      </c>
      <c r="C243" s="85" t="str">
        <f t="shared" si="21"/>
        <v>ЛС поз.221</v>
      </c>
      <c r="D243" s="95" t="s">
        <v>2434</v>
      </c>
      <c r="E243" s="8" t="s">
        <v>349</v>
      </c>
      <c r="F243" s="7" t="s">
        <v>79</v>
      </c>
      <c r="G243" s="50">
        <v>1</v>
      </c>
      <c r="H243" s="110">
        <f>VLOOKUP(B243,Лист3!$A:$B,2,0)</f>
        <v>163.19880999999998</v>
      </c>
      <c r="I243" s="66">
        <f t="shared" si="20"/>
        <v>199.10254819999997</v>
      </c>
      <c r="J243" s="20">
        <v>93.18</v>
      </c>
      <c r="K243" s="59">
        <v>100</v>
      </c>
      <c r="L243" s="81">
        <v>151.18</v>
      </c>
      <c r="M243" s="78"/>
      <c r="R243" s="20" t="s">
        <v>2945</v>
      </c>
    </row>
    <row r="244" spans="1:18" ht="135" customHeight="1" x14ac:dyDescent="0.2">
      <c r="A244" s="4">
        <v>100</v>
      </c>
      <c r="B244" s="51">
        <f t="shared" si="22"/>
        <v>222</v>
      </c>
      <c r="C244" s="85" t="str">
        <f t="shared" si="21"/>
        <v>ЛС поз.222</v>
      </c>
      <c r="D244" s="95" t="s">
        <v>2435</v>
      </c>
      <c r="E244" s="8" t="s">
        <v>349</v>
      </c>
      <c r="F244" s="7" t="s">
        <v>79</v>
      </c>
      <c r="G244" s="50">
        <v>1</v>
      </c>
      <c r="H244" s="110">
        <f>VLOOKUP(B244,Лист3!$A:$B,2,0)</f>
        <v>100.53383499999998</v>
      </c>
      <c r="I244" s="66">
        <f t="shared" si="20"/>
        <v>122.65127869999998</v>
      </c>
      <c r="J244" s="20">
        <v>57.58</v>
      </c>
      <c r="K244" s="59">
        <v>100</v>
      </c>
      <c r="L244" s="81">
        <v>93.13</v>
      </c>
      <c r="M244" s="78"/>
      <c r="R244" s="20" t="s">
        <v>2945</v>
      </c>
    </row>
    <row r="245" spans="1:18" ht="60" customHeight="1" x14ac:dyDescent="0.2">
      <c r="A245" s="4"/>
      <c r="B245" s="51">
        <f t="shared" si="22"/>
        <v>223</v>
      </c>
      <c r="C245" s="85" t="str">
        <f t="shared" si="21"/>
        <v>ЛС поз.223</v>
      </c>
      <c r="D245" s="95" t="s">
        <v>184</v>
      </c>
      <c r="E245" s="8" t="s">
        <v>350</v>
      </c>
      <c r="F245" s="7" t="s">
        <v>2950</v>
      </c>
      <c r="G245" s="50">
        <v>1</v>
      </c>
      <c r="H245" s="110">
        <f>VLOOKUP(B245,Лист3!$A:$B,2,0)</f>
        <v>575.48145</v>
      </c>
      <c r="I245" s="66">
        <f t="shared" si="20"/>
        <v>702.08736899999997</v>
      </c>
      <c r="J245" s="20">
        <v>329.66</v>
      </c>
      <c r="K245" s="59">
        <v>400</v>
      </c>
      <c r="L245" s="81">
        <v>533.1</v>
      </c>
      <c r="M245" s="78"/>
      <c r="R245" s="20" t="s">
        <v>2945</v>
      </c>
    </row>
    <row r="246" spans="1:18" ht="60" customHeight="1" x14ac:dyDescent="0.2">
      <c r="A246" s="4"/>
      <c r="B246" s="51">
        <f t="shared" si="22"/>
        <v>224</v>
      </c>
      <c r="C246" s="85" t="str">
        <f t="shared" si="21"/>
        <v>ЛС поз.224</v>
      </c>
      <c r="D246" s="95" t="s">
        <v>185</v>
      </c>
      <c r="E246" s="8" t="s">
        <v>351</v>
      </c>
      <c r="F246" s="7" t="s">
        <v>2950</v>
      </c>
      <c r="G246" s="50">
        <v>1</v>
      </c>
      <c r="H246" s="110">
        <f>VLOOKUP(B246,Лист3!$A:$B,2,0)</f>
        <v>308.20804500000003</v>
      </c>
      <c r="I246" s="66">
        <f t="shared" si="20"/>
        <v>376.0138149</v>
      </c>
      <c r="J246" s="20">
        <v>176.38</v>
      </c>
      <c r="K246" s="59">
        <v>400</v>
      </c>
      <c r="L246" s="81">
        <v>285.51000000000005</v>
      </c>
      <c r="M246" s="78"/>
      <c r="R246" s="20" t="s">
        <v>2945</v>
      </c>
    </row>
    <row r="247" spans="1:18" ht="60" customHeight="1" x14ac:dyDescent="0.2">
      <c r="A247" s="4"/>
      <c r="B247" s="51">
        <f t="shared" si="22"/>
        <v>225</v>
      </c>
      <c r="C247" s="85" t="str">
        <f t="shared" si="21"/>
        <v>ЛС поз.225</v>
      </c>
      <c r="D247" s="95" t="s">
        <v>186</v>
      </c>
      <c r="E247" s="8" t="s">
        <v>351</v>
      </c>
      <c r="F247" s="7" t="s">
        <v>2950</v>
      </c>
      <c r="G247" s="50">
        <v>1</v>
      </c>
      <c r="H247" s="110">
        <f>VLOOKUP(B247,Лист3!$A:$B,2,0)</f>
        <v>268.91424499999994</v>
      </c>
      <c r="I247" s="66">
        <f t="shared" si="20"/>
        <v>328.07537889999992</v>
      </c>
      <c r="J247" s="20">
        <v>154.08000000000001</v>
      </c>
      <c r="K247" s="59">
        <v>100</v>
      </c>
      <c r="L247" s="81">
        <v>249.10999999999999</v>
      </c>
      <c r="M247" s="78"/>
      <c r="R247" s="20" t="s">
        <v>2945</v>
      </c>
    </row>
    <row r="248" spans="1:18" ht="60" customHeight="1" x14ac:dyDescent="0.2">
      <c r="A248" s="4">
        <v>200</v>
      </c>
      <c r="B248" s="51">
        <f t="shared" si="22"/>
        <v>226</v>
      </c>
      <c r="C248" s="85" t="str">
        <f t="shared" si="21"/>
        <v>ЛС поз.226</v>
      </c>
      <c r="D248" s="95" t="s">
        <v>2436</v>
      </c>
      <c r="E248" s="8" t="s">
        <v>352</v>
      </c>
      <c r="F248" s="7" t="s">
        <v>2950</v>
      </c>
      <c r="G248" s="50">
        <v>1</v>
      </c>
      <c r="H248" s="110">
        <f>VLOOKUP(B248,Лист3!$A:$B,2,0)</f>
        <v>668.35083499999996</v>
      </c>
      <c r="I248" s="66">
        <f t="shared" si="20"/>
        <v>815.38801869999998</v>
      </c>
      <c r="J248" s="20">
        <v>381.17</v>
      </c>
      <c r="K248" s="59">
        <v>100</v>
      </c>
      <c r="L248" s="81">
        <v>619.13</v>
      </c>
      <c r="M248" s="78"/>
      <c r="R248" s="20" t="s">
        <v>2945</v>
      </c>
    </row>
    <row r="249" spans="1:18" ht="60" customHeight="1" x14ac:dyDescent="0.2">
      <c r="A249" s="4">
        <v>200</v>
      </c>
      <c r="B249" s="51">
        <f t="shared" si="22"/>
        <v>227</v>
      </c>
      <c r="C249" s="85" t="str">
        <f t="shared" si="21"/>
        <v>ЛС поз.227</v>
      </c>
      <c r="D249" s="95" t="s">
        <v>2437</v>
      </c>
      <c r="E249" s="8" t="s">
        <v>352</v>
      </c>
      <c r="F249" s="7" t="s">
        <v>2950</v>
      </c>
      <c r="G249" s="50">
        <v>1</v>
      </c>
      <c r="H249" s="110">
        <f>VLOOKUP(B249,Лист3!$A:$B,2,0)</f>
        <v>583.49133999999992</v>
      </c>
      <c r="I249" s="66">
        <f t="shared" si="20"/>
        <v>711.85943479999992</v>
      </c>
      <c r="J249" s="20">
        <v>333</v>
      </c>
      <c r="K249" s="59">
        <v>100</v>
      </c>
      <c r="L249" s="81">
        <v>540.52</v>
      </c>
      <c r="M249" s="78"/>
      <c r="R249" s="20" t="s">
        <v>2945</v>
      </c>
    </row>
    <row r="250" spans="1:18" ht="45" customHeight="1" x14ac:dyDescent="0.2">
      <c r="A250" s="4">
        <v>200</v>
      </c>
      <c r="B250" s="51">
        <f t="shared" si="22"/>
        <v>228</v>
      </c>
      <c r="C250" s="85" t="str">
        <f t="shared" si="21"/>
        <v>ЛС поз.228</v>
      </c>
      <c r="D250" s="95" t="s">
        <v>2438</v>
      </c>
      <c r="E250" s="8" t="s">
        <v>353</v>
      </c>
      <c r="F250" s="7" t="s">
        <v>2950</v>
      </c>
      <c r="G250" s="50">
        <v>1</v>
      </c>
      <c r="H250" s="110">
        <f>VLOOKUP(B250,Лист3!$A:$B,2,0)</f>
        <v>454.94448</v>
      </c>
      <c r="I250" s="66">
        <f t="shared" si="20"/>
        <v>555.03226559999996</v>
      </c>
      <c r="J250" s="20">
        <v>261.44</v>
      </c>
      <c r="K250" s="59">
        <v>100</v>
      </c>
      <c r="L250" s="81">
        <v>421.44000000000005</v>
      </c>
      <c r="M250" s="78"/>
      <c r="R250" s="20" t="s">
        <v>2945</v>
      </c>
    </row>
    <row r="251" spans="1:18" ht="60" customHeight="1" x14ac:dyDescent="0.2">
      <c r="A251" s="4">
        <v>200</v>
      </c>
      <c r="B251" s="51">
        <f t="shared" si="22"/>
        <v>229</v>
      </c>
      <c r="C251" s="85" t="str">
        <f t="shared" si="21"/>
        <v>ЛС поз.229</v>
      </c>
      <c r="D251" s="95" t="s">
        <v>2439</v>
      </c>
      <c r="E251" s="8" t="s">
        <v>354</v>
      </c>
      <c r="F251" s="7" t="s">
        <v>2950</v>
      </c>
      <c r="G251" s="50">
        <v>1</v>
      </c>
      <c r="H251" s="110">
        <f>VLOOKUP(B251,Лист3!$A:$B,2,0)</f>
        <v>550.43704999999989</v>
      </c>
      <c r="I251" s="66">
        <f t="shared" si="20"/>
        <v>671.53320099999985</v>
      </c>
      <c r="J251" s="20">
        <v>315.73</v>
      </c>
      <c r="K251" s="59">
        <v>100</v>
      </c>
      <c r="L251" s="81">
        <v>509.9</v>
      </c>
      <c r="M251" s="78"/>
      <c r="R251" s="20" t="s">
        <v>2945</v>
      </c>
    </row>
    <row r="252" spans="1:18" ht="120" customHeight="1" x14ac:dyDescent="0.2">
      <c r="A252" s="4">
        <v>200</v>
      </c>
      <c r="B252" s="51">
        <f t="shared" si="22"/>
        <v>230</v>
      </c>
      <c r="C252" s="85" t="str">
        <f t="shared" si="21"/>
        <v>ЛС поз.230</v>
      </c>
      <c r="D252" s="95" t="s">
        <v>2440</v>
      </c>
      <c r="E252" s="8" t="s">
        <v>355</v>
      </c>
      <c r="F252" s="7" t="s">
        <v>2950</v>
      </c>
      <c r="G252" s="50">
        <v>1</v>
      </c>
      <c r="H252" s="110">
        <f>VLOOKUP(B252,Лист3!$A:$B,2,0)</f>
        <v>325.48004500000002</v>
      </c>
      <c r="I252" s="66">
        <f t="shared" si="20"/>
        <v>397.08565490000001</v>
      </c>
      <c r="J252" s="20">
        <v>185.17</v>
      </c>
      <c r="K252" s="59">
        <v>100</v>
      </c>
      <c r="L252" s="81">
        <v>301.51000000000005</v>
      </c>
      <c r="M252" s="78"/>
      <c r="R252" s="20" t="s">
        <v>2945</v>
      </c>
    </row>
    <row r="253" spans="1:18" ht="105" customHeight="1" x14ac:dyDescent="0.2">
      <c r="A253" s="4">
        <v>200</v>
      </c>
      <c r="B253" s="51">
        <f t="shared" si="22"/>
        <v>231</v>
      </c>
      <c r="C253" s="85" t="str">
        <f t="shared" si="21"/>
        <v>ЛС поз.231</v>
      </c>
      <c r="D253" s="95" t="s">
        <v>2441</v>
      </c>
      <c r="E253" s="8" t="s">
        <v>356</v>
      </c>
      <c r="F253" s="49" t="s">
        <v>0</v>
      </c>
      <c r="G253" s="50">
        <v>1</v>
      </c>
      <c r="H253" s="110">
        <f>VLOOKUP(B253,Лист3!$A:$B,2,0)</f>
        <v>5381.8148650000012</v>
      </c>
      <c r="I253" s="66">
        <f t="shared" si="20"/>
        <v>6565.814135300001</v>
      </c>
      <c r="J253" s="20">
        <v>3050.87</v>
      </c>
      <c r="K253" s="59">
        <v>5</v>
      </c>
      <c r="L253" s="81">
        <v>4985.4700000000012</v>
      </c>
      <c r="M253" s="78"/>
      <c r="R253" s="20" t="s">
        <v>2945</v>
      </c>
    </row>
    <row r="254" spans="1:18" ht="60" customHeight="1" x14ac:dyDescent="0.2">
      <c r="A254" s="4">
        <v>100</v>
      </c>
      <c r="B254" s="51">
        <f t="shared" si="22"/>
        <v>232</v>
      </c>
      <c r="C254" s="85" t="str">
        <f t="shared" si="21"/>
        <v>ЛС поз.232</v>
      </c>
      <c r="D254" s="95" t="s">
        <v>2442</v>
      </c>
      <c r="E254" s="8" t="s">
        <v>357</v>
      </c>
      <c r="F254" s="64" t="s">
        <v>0</v>
      </c>
      <c r="G254" s="64">
        <v>1</v>
      </c>
      <c r="H254" s="110">
        <f>VLOOKUP(B254,Лист3!$A:$B,2,0)</f>
        <v>5075.72264</v>
      </c>
      <c r="I254" s="66">
        <f t="shared" si="20"/>
        <v>6192.3816207999998</v>
      </c>
      <c r="J254" s="20">
        <v>2843.77</v>
      </c>
      <c r="K254" s="59">
        <v>5</v>
      </c>
      <c r="L254" s="81">
        <v>4701.92</v>
      </c>
      <c r="M254" s="78"/>
      <c r="R254" s="20" t="s">
        <v>2945</v>
      </c>
    </row>
    <row r="255" spans="1:18" ht="60" customHeight="1" x14ac:dyDescent="0.2">
      <c r="A255" s="4">
        <v>100</v>
      </c>
      <c r="B255" s="51">
        <f t="shared" si="22"/>
        <v>233</v>
      </c>
      <c r="C255" s="85" t="str">
        <f t="shared" si="21"/>
        <v>ЛС поз.233</v>
      </c>
      <c r="D255" s="95" t="s">
        <v>2443</v>
      </c>
      <c r="E255" s="8" t="s">
        <v>357</v>
      </c>
      <c r="F255" s="64" t="s">
        <v>0</v>
      </c>
      <c r="G255" s="64">
        <v>1</v>
      </c>
      <c r="H255" s="110">
        <f>VLOOKUP(B255,Лист3!$A:$B,2,0)</f>
        <v>6083.5654299999997</v>
      </c>
      <c r="I255" s="66">
        <f t="shared" si="20"/>
        <v>7421.9498245999994</v>
      </c>
      <c r="J255" s="20">
        <v>3415.18</v>
      </c>
      <c r="K255" s="59">
        <v>100</v>
      </c>
      <c r="L255" s="81">
        <v>5635.54</v>
      </c>
      <c r="M255" s="78"/>
      <c r="R255" s="20" t="s">
        <v>2945</v>
      </c>
    </row>
    <row r="256" spans="1:18" ht="30" customHeight="1" x14ac:dyDescent="0.2">
      <c r="A256" s="4"/>
      <c r="B256" s="51">
        <f t="shared" si="22"/>
        <v>234</v>
      </c>
      <c r="C256" s="85" t="str">
        <f t="shared" si="21"/>
        <v>ЛС поз.234</v>
      </c>
      <c r="D256" s="95" t="s">
        <v>2444</v>
      </c>
      <c r="E256" s="8" t="s">
        <v>2485</v>
      </c>
      <c r="F256" s="7" t="s">
        <v>2950</v>
      </c>
      <c r="G256" s="50">
        <v>1</v>
      </c>
      <c r="H256" s="110">
        <f>VLOOKUP(B256,Лист3!$A:$B,2,0)</f>
        <v>52.312569999999994</v>
      </c>
      <c r="I256" s="66">
        <f t="shared" si="20"/>
        <v>63.821335399999988</v>
      </c>
      <c r="K256" s="59"/>
      <c r="L256" s="81">
        <v>48.46</v>
      </c>
      <c r="M256" s="78"/>
      <c r="R256" s="20" t="s">
        <v>2945</v>
      </c>
    </row>
    <row r="257" spans="1:18" ht="60" customHeight="1" x14ac:dyDescent="0.2">
      <c r="A257" s="4">
        <v>200</v>
      </c>
      <c r="B257" s="51">
        <f t="shared" si="22"/>
        <v>235</v>
      </c>
      <c r="C257" s="85" t="str">
        <f t="shared" si="21"/>
        <v>ЛС поз.235</v>
      </c>
      <c r="D257" s="95" t="s">
        <v>2445</v>
      </c>
      <c r="E257" s="8" t="s">
        <v>358</v>
      </c>
      <c r="F257" s="7" t="s">
        <v>2950</v>
      </c>
      <c r="G257" s="50">
        <v>1</v>
      </c>
      <c r="H257" s="110">
        <f>VLOOKUP(B257,Лист3!$A:$B,2,0)</f>
        <v>495.99786499999993</v>
      </c>
      <c r="I257" s="66">
        <f t="shared" si="20"/>
        <v>605.11739529999988</v>
      </c>
      <c r="J257" s="20">
        <v>286.61</v>
      </c>
      <c r="K257" s="59">
        <v>100</v>
      </c>
      <c r="L257" s="81">
        <v>459.46999999999997</v>
      </c>
      <c r="M257" s="78"/>
      <c r="R257" s="20" t="s">
        <v>2945</v>
      </c>
    </row>
    <row r="258" spans="1:18" ht="30" customHeight="1" x14ac:dyDescent="0.2">
      <c r="A258" s="4"/>
      <c r="B258" s="51">
        <f t="shared" si="22"/>
        <v>236</v>
      </c>
      <c r="C258" s="85" t="str">
        <f t="shared" si="21"/>
        <v>ЛС поз.236</v>
      </c>
      <c r="D258" s="95" t="s">
        <v>2772</v>
      </c>
      <c r="E258" s="8" t="s">
        <v>508</v>
      </c>
      <c r="F258" s="7" t="s">
        <v>2950</v>
      </c>
      <c r="G258" s="50">
        <v>1</v>
      </c>
      <c r="H258" s="110">
        <f>VLOOKUP(B258,Лист3!$A:$B,2,0)</f>
        <v>9.3268799999999974</v>
      </c>
      <c r="I258" s="66">
        <f t="shared" si="20"/>
        <v>11.378793599999996</v>
      </c>
      <c r="K258" s="59">
        <v>100</v>
      </c>
      <c r="L258" s="81">
        <v>8.6399999999999988</v>
      </c>
      <c r="M258" s="78"/>
      <c r="R258" s="20" t="s">
        <v>2945</v>
      </c>
    </row>
    <row r="259" spans="1:18" ht="75" customHeight="1" x14ac:dyDescent="0.2">
      <c r="A259" s="4">
        <v>200</v>
      </c>
      <c r="B259" s="51">
        <f t="shared" si="22"/>
        <v>237</v>
      </c>
      <c r="C259" s="85" t="str">
        <f t="shared" si="21"/>
        <v>ЛС поз.237</v>
      </c>
      <c r="D259" s="95" t="s">
        <v>2826</v>
      </c>
      <c r="E259" s="65" t="s">
        <v>2827</v>
      </c>
      <c r="F259" s="7" t="s">
        <v>2950</v>
      </c>
      <c r="G259" s="50">
        <v>1</v>
      </c>
      <c r="H259" s="110">
        <f>VLOOKUP(B259,Лист3!$A:$B,2,0)</f>
        <v>387.46493499999997</v>
      </c>
      <c r="I259" s="66">
        <f t="shared" si="20"/>
        <v>472.70722069999994</v>
      </c>
      <c r="J259" s="20">
        <v>401.62</v>
      </c>
      <c r="K259" s="59">
        <v>100</v>
      </c>
      <c r="L259" s="81">
        <v>358.93</v>
      </c>
      <c r="M259" s="78"/>
      <c r="R259" s="20" t="s">
        <v>2945</v>
      </c>
    </row>
    <row r="260" spans="1:18" ht="180" customHeight="1" x14ac:dyDescent="0.25">
      <c r="A260" s="4"/>
      <c r="B260" s="51">
        <f t="shared" si="22"/>
        <v>238</v>
      </c>
      <c r="C260" s="85" t="str">
        <f t="shared" si="21"/>
        <v>ЛС поз.238</v>
      </c>
      <c r="D260" s="95" t="s">
        <v>187</v>
      </c>
      <c r="E260" s="73" t="s">
        <v>2783</v>
      </c>
      <c r="F260" s="7" t="s">
        <v>2950</v>
      </c>
      <c r="G260" s="50">
        <v>1</v>
      </c>
      <c r="H260" s="110">
        <f>VLOOKUP(B260,Лист3!$A:$B,2,0)</f>
        <v>701.03809499999988</v>
      </c>
      <c r="I260" s="66">
        <f t="shared" si="20"/>
        <v>855.26647589999982</v>
      </c>
      <c r="J260" s="20">
        <v>444.01</v>
      </c>
      <c r="K260" s="59">
        <v>100</v>
      </c>
      <c r="L260" s="81">
        <v>649.41</v>
      </c>
      <c r="M260" s="78"/>
      <c r="R260" s="20" t="s">
        <v>2945</v>
      </c>
    </row>
    <row r="261" spans="1:18" ht="180" customHeight="1" x14ac:dyDescent="0.25">
      <c r="A261" s="4"/>
      <c r="B261" s="51">
        <f t="shared" si="22"/>
        <v>239</v>
      </c>
      <c r="C261" s="85" t="str">
        <f t="shared" si="21"/>
        <v>ЛС поз.239</v>
      </c>
      <c r="D261" s="95" t="s">
        <v>188</v>
      </c>
      <c r="E261" s="73" t="s">
        <v>2783</v>
      </c>
      <c r="F261" s="7" t="s">
        <v>2950</v>
      </c>
      <c r="G261" s="50">
        <v>1</v>
      </c>
      <c r="H261" s="110">
        <f>VLOOKUP(B261,Лист3!$A:$B,2,0)</f>
        <v>775.01622999999984</v>
      </c>
      <c r="I261" s="66">
        <f t="shared" si="20"/>
        <v>945.51980059999983</v>
      </c>
      <c r="J261" s="20">
        <v>473.46</v>
      </c>
      <c r="K261" s="59">
        <v>100</v>
      </c>
      <c r="L261" s="81">
        <v>717.93999999999994</v>
      </c>
      <c r="M261" s="78"/>
      <c r="R261" s="20" t="s">
        <v>2945</v>
      </c>
    </row>
    <row r="262" spans="1:18" ht="180" customHeight="1" x14ac:dyDescent="0.25">
      <c r="A262" s="4"/>
      <c r="B262" s="51">
        <f t="shared" si="22"/>
        <v>240</v>
      </c>
      <c r="C262" s="85" t="str">
        <f t="shared" si="21"/>
        <v>ЛС поз.240</v>
      </c>
      <c r="D262" s="95" t="s">
        <v>189</v>
      </c>
      <c r="E262" s="73" t="s">
        <v>2783</v>
      </c>
      <c r="F262" s="7" t="s">
        <v>2950</v>
      </c>
      <c r="G262" s="50">
        <v>1</v>
      </c>
      <c r="H262" s="110">
        <f>VLOOKUP(B262,Лист3!$A:$B,2,0)</f>
        <v>826.48678999999993</v>
      </c>
      <c r="I262" s="66">
        <f t="shared" si="20"/>
        <v>1008.3138837999999</v>
      </c>
      <c r="J262" s="20">
        <v>514.89</v>
      </c>
      <c r="K262" s="59">
        <v>100</v>
      </c>
      <c r="L262" s="81">
        <v>765.62</v>
      </c>
      <c r="M262" s="78"/>
      <c r="R262" s="20" t="s">
        <v>2945</v>
      </c>
    </row>
    <row r="263" spans="1:18" ht="180" customHeight="1" x14ac:dyDescent="0.2">
      <c r="A263" s="51">
        <f t="shared" si="22"/>
        <v>1</v>
      </c>
      <c r="B263" s="51">
        <f t="shared" si="22"/>
        <v>241</v>
      </c>
      <c r="C263" s="85" t="str">
        <f t="shared" si="21"/>
        <v>ЛС поз.241</v>
      </c>
      <c r="D263" s="95" t="s">
        <v>190</v>
      </c>
      <c r="E263" s="65" t="s">
        <v>2783</v>
      </c>
      <c r="F263" s="7" t="s">
        <v>2950</v>
      </c>
      <c r="G263" s="50">
        <v>1</v>
      </c>
      <c r="H263" s="110">
        <f>VLOOKUP(B263,Лист3!$A:$B,2,0)</f>
        <v>898.84567499999991</v>
      </c>
      <c r="I263" s="66">
        <f t="shared" si="20"/>
        <v>1096.5917234999999</v>
      </c>
      <c r="K263" s="59"/>
      <c r="L263" s="81">
        <v>832.65</v>
      </c>
      <c r="M263" s="78"/>
      <c r="R263" s="20" t="s">
        <v>2945</v>
      </c>
    </row>
    <row r="264" spans="1:18" ht="60" customHeight="1" x14ac:dyDescent="0.2">
      <c r="A264" s="51">
        <f t="shared" si="22"/>
        <v>2</v>
      </c>
      <c r="B264" s="51">
        <f t="shared" si="22"/>
        <v>242</v>
      </c>
      <c r="C264" s="85" t="str">
        <f t="shared" si="21"/>
        <v>ЛС поз.242</v>
      </c>
      <c r="D264" s="95" t="s">
        <v>191</v>
      </c>
      <c r="E264" s="65" t="s">
        <v>359</v>
      </c>
      <c r="F264" s="7" t="s">
        <v>2950</v>
      </c>
      <c r="G264" s="50">
        <v>1</v>
      </c>
      <c r="H264" s="110">
        <f>VLOOKUP(B264,Лист3!$A:$B,2,0)</f>
        <v>586.92414999999983</v>
      </c>
      <c r="I264" s="66">
        <f t="shared" si="20"/>
        <v>716.04746299999977</v>
      </c>
      <c r="J264" s="20">
        <v>331.13</v>
      </c>
      <c r="K264" s="59">
        <v>100</v>
      </c>
      <c r="L264" s="81">
        <v>543.69999999999993</v>
      </c>
      <c r="M264" s="78"/>
      <c r="R264" s="20" t="s">
        <v>2945</v>
      </c>
    </row>
    <row r="265" spans="1:18" ht="30" customHeight="1" x14ac:dyDescent="0.2">
      <c r="A265" s="51">
        <f t="shared" si="22"/>
        <v>3</v>
      </c>
      <c r="B265" s="51">
        <f t="shared" si="22"/>
        <v>243</v>
      </c>
      <c r="C265" s="85" t="str">
        <f t="shared" si="21"/>
        <v>ЛС поз.243</v>
      </c>
      <c r="D265" s="95" t="s">
        <v>2773</v>
      </c>
      <c r="E265" s="8" t="s">
        <v>360</v>
      </c>
      <c r="F265" s="7" t="s">
        <v>2950</v>
      </c>
      <c r="G265" s="50">
        <v>1</v>
      </c>
      <c r="H265" s="110">
        <f>VLOOKUP(B265,Лист3!$A:$B,2,0)</f>
        <v>16.840199999999999</v>
      </c>
      <c r="I265" s="66">
        <f t="shared" si="20"/>
        <v>20.545043999999997</v>
      </c>
      <c r="J265" s="20">
        <v>10.39</v>
      </c>
      <c r="K265" s="59">
        <v>100</v>
      </c>
      <c r="L265" s="81">
        <v>15.600000000000001</v>
      </c>
      <c r="M265" s="78"/>
      <c r="R265" s="20" t="s">
        <v>2945</v>
      </c>
    </row>
    <row r="266" spans="1:18" ht="45" customHeight="1" x14ac:dyDescent="0.2">
      <c r="A266" s="51">
        <f t="shared" si="22"/>
        <v>4</v>
      </c>
      <c r="B266" s="51">
        <f t="shared" si="22"/>
        <v>244</v>
      </c>
      <c r="C266" s="85" t="str">
        <f t="shared" si="21"/>
        <v>ЛС поз.244</v>
      </c>
      <c r="D266" s="95" t="s">
        <v>2446</v>
      </c>
      <c r="E266" s="8" t="s">
        <v>361</v>
      </c>
      <c r="F266" s="64" t="s">
        <v>10</v>
      </c>
      <c r="G266" s="64">
        <v>1</v>
      </c>
      <c r="H266" s="110">
        <f>VLOOKUP(B266,Лист3!$A:$B,2,0)</f>
        <v>92.491559999999993</v>
      </c>
      <c r="I266" s="66">
        <f t="shared" si="20"/>
        <v>112.83970319999999</v>
      </c>
      <c r="K266" s="59">
        <v>100</v>
      </c>
      <c r="L266" s="81">
        <v>85.68</v>
      </c>
      <c r="M266" s="78"/>
      <c r="R266" s="20" t="s">
        <v>2945</v>
      </c>
    </row>
    <row r="267" spans="1:18" ht="105" customHeight="1" x14ac:dyDescent="0.2">
      <c r="A267" s="51">
        <f t="shared" si="22"/>
        <v>5</v>
      </c>
      <c r="B267" s="51">
        <f t="shared" si="22"/>
        <v>245</v>
      </c>
      <c r="C267" s="85" t="str">
        <f t="shared" si="21"/>
        <v>ЛС поз.245</v>
      </c>
      <c r="D267" s="95" t="s">
        <v>2447</v>
      </c>
      <c r="E267" s="65" t="s">
        <v>362</v>
      </c>
      <c r="F267" s="7" t="s">
        <v>2808</v>
      </c>
      <c r="G267" s="50">
        <v>1</v>
      </c>
      <c r="H267" s="110">
        <f>VLOOKUP(B267,Лист3!$A:$B,2,0)</f>
        <v>502.14021999999994</v>
      </c>
      <c r="I267" s="66">
        <f t="shared" si="20"/>
        <v>612.61106839999991</v>
      </c>
      <c r="J267" s="20">
        <v>285.23</v>
      </c>
      <c r="K267" s="59">
        <v>100</v>
      </c>
      <c r="L267" s="81">
        <v>465.15999999999997</v>
      </c>
      <c r="M267" s="78"/>
      <c r="R267" s="20" t="s">
        <v>2945</v>
      </c>
    </row>
    <row r="268" spans="1:18" ht="105" customHeight="1" x14ac:dyDescent="0.2">
      <c r="A268" s="51">
        <f t="shared" si="22"/>
        <v>6</v>
      </c>
      <c r="B268" s="51">
        <f t="shared" si="22"/>
        <v>246</v>
      </c>
      <c r="C268" s="85" t="str">
        <f t="shared" si="21"/>
        <v>ЛС поз.246</v>
      </c>
      <c r="D268" s="95" t="s">
        <v>223</v>
      </c>
      <c r="E268" s="65" t="s">
        <v>362</v>
      </c>
      <c r="F268" s="7" t="s">
        <v>2808</v>
      </c>
      <c r="G268" s="50">
        <v>1</v>
      </c>
      <c r="H268" s="110">
        <f>VLOOKUP(B268,Лист3!$A:$B,2,0)</f>
        <v>855.21228499999995</v>
      </c>
      <c r="I268" s="66">
        <f t="shared" si="20"/>
        <v>1043.3589876999999</v>
      </c>
      <c r="J268" s="20">
        <v>485.87</v>
      </c>
      <c r="K268" s="59">
        <v>150</v>
      </c>
      <c r="L268" s="81">
        <v>792.23</v>
      </c>
      <c r="M268" s="78"/>
      <c r="R268" s="20" t="s">
        <v>2945</v>
      </c>
    </row>
    <row r="269" spans="1:18" ht="105" customHeight="1" x14ac:dyDescent="0.2">
      <c r="A269" s="51">
        <f t="shared" si="22"/>
        <v>7</v>
      </c>
      <c r="B269" s="51">
        <f t="shared" si="22"/>
        <v>247</v>
      </c>
      <c r="C269" s="85" t="str">
        <f t="shared" si="21"/>
        <v>ЛС поз.247</v>
      </c>
      <c r="D269" s="95" t="s">
        <v>490</v>
      </c>
      <c r="E269" s="8" t="s">
        <v>362</v>
      </c>
      <c r="F269" s="7" t="s">
        <v>2808</v>
      </c>
      <c r="G269" s="50">
        <v>1</v>
      </c>
      <c r="H269" s="110">
        <f>VLOOKUP(B269,Лист3!$A:$B,2,0)</f>
        <v>1532.3178649999998</v>
      </c>
      <c r="I269" s="66">
        <f t="shared" si="20"/>
        <v>1869.4277952999996</v>
      </c>
      <c r="J269" s="20">
        <v>870.59</v>
      </c>
      <c r="K269" s="59">
        <v>150</v>
      </c>
      <c r="L269" s="81">
        <v>1419.4699999999998</v>
      </c>
      <c r="M269" s="78"/>
      <c r="R269" s="20" t="s">
        <v>2945</v>
      </c>
    </row>
    <row r="270" spans="1:18" ht="90" customHeight="1" x14ac:dyDescent="0.2">
      <c r="A270" s="51">
        <f t="shared" si="22"/>
        <v>8</v>
      </c>
      <c r="B270" s="51">
        <f t="shared" si="22"/>
        <v>248</v>
      </c>
      <c r="C270" s="85" t="str">
        <f t="shared" si="21"/>
        <v>ЛС поз.248</v>
      </c>
      <c r="D270" s="95" t="s">
        <v>2448</v>
      </c>
      <c r="E270" s="8" t="s">
        <v>363</v>
      </c>
      <c r="F270" s="7" t="s">
        <v>2950</v>
      </c>
      <c r="G270" s="50">
        <v>1</v>
      </c>
      <c r="H270" s="110">
        <f>VLOOKUP(B270,Лист3!$A:$B,2,0)</f>
        <v>460.30959499999994</v>
      </c>
      <c r="I270" s="66">
        <f t="shared" si="20"/>
        <v>561.57770589999996</v>
      </c>
      <c r="J270" s="20">
        <v>265.89999999999998</v>
      </c>
      <c r="K270" s="59">
        <v>200</v>
      </c>
      <c r="L270" s="81">
        <v>426.40999999999997</v>
      </c>
      <c r="M270" s="78"/>
      <c r="R270" s="20" t="s">
        <v>2945</v>
      </c>
    </row>
    <row r="271" spans="1:18" ht="45" customHeight="1" x14ac:dyDescent="0.2">
      <c r="A271" s="51">
        <f t="shared" si="22"/>
        <v>9</v>
      </c>
      <c r="B271" s="51">
        <f t="shared" si="22"/>
        <v>249</v>
      </c>
      <c r="C271" s="85" t="str">
        <f t="shared" si="21"/>
        <v>ЛС поз.249</v>
      </c>
      <c r="D271" s="95" t="s">
        <v>2774</v>
      </c>
      <c r="E271" s="8" t="s">
        <v>364</v>
      </c>
      <c r="F271" s="7" t="s">
        <v>2950</v>
      </c>
      <c r="G271" s="50">
        <v>1</v>
      </c>
      <c r="H271" s="110">
        <f>VLOOKUP(B271,Лист3!$A:$B,2,0)</f>
        <v>158.502985</v>
      </c>
      <c r="I271" s="66">
        <f t="shared" si="20"/>
        <v>193.37364169999998</v>
      </c>
      <c r="J271" s="20">
        <v>92.15</v>
      </c>
      <c r="K271" s="59">
        <v>100</v>
      </c>
      <c r="L271" s="81">
        <v>146.83000000000001</v>
      </c>
      <c r="M271" s="78"/>
      <c r="R271" s="20" t="s">
        <v>2945</v>
      </c>
    </row>
    <row r="272" spans="1:18" ht="30" customHeight="1" x14ac:dyDescent="0.2">
      <c r="A272" s="51">
        <f t="shared" si="22"/>
        <v>10</v>
      </c>
      <c r="B272" s="51">
        <f t="shared" si="22"/>
        <v>250</v>
      </c>
      <c r="C272" s="85" t="str">
        <f t="shared" si="21"/>
        <v>ЛС поз.250</v>
      </c>
      <c r="D272" s="95" t="s">
        <v>60</v>
      </c>
      <c r="E272" s="8" t="s">
        <v>365</v>
      </c>
      <c r="F272" s="7" t="s">
        <v>2950</v>
      </c>
      <c r="G272" s="50">
        <v>1</v>
      </c>
      <c r="H272" s="110">
        <f>VLOOKUP(B272,Лист3!$A:$B,2,0)</f>
        <v>438.36335999999994</v>
      </c>
      <c r="I272" s="66">
        <f t="shared" ref="I272:I335" si="23">H272*1.22</f>
        <v>534.80329919999997</v>
      </c>
      <c r="J272" s="20">
        <v>249.39</v>
      </c>
      <c r="K272" s="59">
        <v>200</v>
      </c>
      <c r="L272" s="81">
        <v>406.08</v>
      </c>
      <c r="M272" s="78"/>
      <c r="R272" s="20" t="s">
        <v>2945</v>
      </c>
    </row>
    <row r="273" spans="1:23" ht="15" customHeight="1" x14ac:dyDescent="0.2">
      <c r="A273" s="51"/>
      <c r="B273" s="51">
        <f t="shared" si="22"/>
        <v>251</v>
      </c>
      <c r="C273" s="85" t="str">
        <f t="shared" si="21"/>
        <v>ЛС поз.251</v>
      </c>
      <c r="D273" s="95" t="s">
        <v>2861</v>
      </c>
      <c r="E273" s="8" t="s">
        <v>2862</v>
      </c>
      <c r="F273" s="7" t="s">
        <v>2950</v>
      </c>
      <c r="G273" s="50">
        <v>1</v>
      </c>
      <c r="H273" s="110">
        <f>VLOOKUP(B273,Лист3!$A:$B,2,0)</f>
        <v>175.04092499999999</v>
      </c>
      <c r="I273" s="66">
        <f t="shared" si="23"/>
        <v>213.54992849999999</v>
      </c>
      <c r="J273" s="20">
        <v>249.39</v>
      </c>
      <c r="K273" s="59">
        <v>200</v>
      </c>
      <c r="L273" s="81">
        <v>162.15</v>
      </c>
      <c r="M273" s="78"/>
      <c r="R273" s="20" t="s">
        <v>2945</v>
      </c>
    </row>
    <row r="274" spans="1:23" ht="90" customHeight="1" x14ac:dyDescent="0.2">
      <c r="A274" s="51">
        <f>A272+1</f>
        <v>11</v>
      </c>
      <c r="B274" s="51">
        <f>B273+1</f>
        <v>252</v>
      </c>
      <c r="C274" s="85" t="str">
        <f t="shared" si="21"/>
        <v>ЛС поз.252</v>
      </c>
      <c r="D274" s="95" t="s">
        <v>2449</v>
      </c>
      <c r="E274" s="8" t="s">
        <v>366</v>
      </c>
      <c r="F274" s="7" t="s">
        <v>2950</v>
      </c>
      <c r="G274" s="50">
        <v>1</v>
      </c>
      <c r="H274" s="110">
        <f>VLOOKUP(B274,Лист3!$A:$B,2,0)</f>
        <v>1836.0028049999999</v>
      </c>
      <c r="I274" s="66">
        <f t="shared" si="23"/>
        <v>2239.9234220999997</v>
      </c>
      <c r="J274" s="20">
        <v>1054.51</v>
      </c>
      <c r="K274" s="59">
        <v>200</v>
      </c>
      <c r="L274" s="81">
        <v>1700.79</v>
      </c>
      <c r="M274" s="78"/>
      <c r="R274" s="20" t="s">
        <v>2945</v>
      </c>
    </row>
    <row r="275" spans="1:23" ht="105" customHeight="1" x14ac:dyDescent="0.2">
      <c r="A275" s="51">
        <f t="shared" si="22"/>
        <v>12</v>
      </c>
      <c r="B275" s="51">
        <f t="shared" si="22"/>
        <v>253</v>
      </c>
      <c r="C275" s="85" t="str">
        <f t="shared" si="21"/>
        <v>ЛС поз.253</v>
      </c>
      <c r="D275" s="95" t="s">
        <v>509</v>
      </c>
      <c r="E275" s="8" t="s">
        <v>510</v>
      </c>
      <c r="F275" s="7" t="s">
        <v>2950</v>
      </c>
      <c r="G275" s="50">
        <v>1</v>
      </c>
      <c r="H275" s="110">
        <f>VLOOKUP(B275,Лист3!$A:$B,2,0)</f>
        <v>4586.2989299999999</v>
      </c>
      <c r="I275" s="66">
        <f t="shared" si="23"/>
        <v>5595.2846946</v>
      </c>
      <c r="K275" s="59">
        <v>200</v>
      </c>
      <c r="L275" s="81">
        <v>4248.54</v>
      </c>
      <c r="M275" s="78"/>
      <c r="R275" s="20" t="s">
        <v>2945</v>
      </c>
    </row>
    <row r="276" spans="1:23" ht="105" customHeight="1" x14ac:dyDescent="0.2">
      <c r="A276" s="51">
        <f t="shared" si="22"/>
        <v>13</v>
      </c>
      <c r="B276" s="51">
        <f t="shared" si="22"/>
        <v>254</v>
      </c>
      <c r="C276" s="85" t="str">
        <f t="shared" si="21"/>
        <v>ЛС поз.254</v>
      </c>
      <c r="D276" s="95" t="s">
        <v>511</v>
      </c>
      <c r="E276" s="8" t="s">
        <v>510</v>
      </c>
      <c r="F276" s="7" t="s">
        <v>2950</v>
      </c>
      <c r="G276" s="50">
        <v>1</v>
      </c>
      <c r="H276" s="110">
        <f>VLOOKUP(B276,Лист3!$A:$B,2,0)</f>
        <v>3476.9831399999998</v>
      </c>
      <c r="I276" s="66">
        <f t="shared" si="23"/>
        <v>4241.9194307999996</v>
      </c>
      <c r="K276" s="59">
        <v>200</v>
      </c>
      <c r="L276" s="81">
        <v>3220.92</v>
      </c>
      <c r="M276" s="78"/>
      <c r="R276" s="20" t="s">
        <v>2945</v>
      </c>
    </row>
    <row r="277" spans="1:23" ht="90" customHeight="1" x14ac:dyDescent="0.2">
      <c r="A277" s="51">
        <f t="shared" si="22"/>
        <v>14</v>
      </c>
      <c r="B277" s="51">
        <f t="shared" si="22"/>
        <v>255</v>
      </c>
      <c r="C277" s="85" t="str">
        <f t="shared" si="21"/>
        <v>ЛС поз.255</v>
      </c>
      <c r="D277" s="95" t="s">
        <v>52</v>
      </c>
      <c r="E277" s="8" t="s">
        <v>367</v>
      </c>
      <c r="F277" s="7" t="s">
        <v>2950</v>
      </c>
      <c r="G277" s="50">
        <v>1</v>
      </c>
      <c r="H277" s="110">
        <f>VLOOKUP(B277,Лист3!$A:$B,2,0)</f>
        <v>4024.8941600000003</v>
      </c>
      <c r="I277" s="66">
        <f t="shared" si="23"/>
        <v>4910.3708752000002</v>
      </c>
      <c r="J277" s="20">
        <v>2295.98</v>
      </c>
      <c r="K277" s="59">
        <v>100</v>
      </c>
      <c r="L277" s="81">
        <v>3728.4800000000005</v>
      </c>
      <c r="M277" s="78"/>
      <c r="R277" s="20" t="s">
        <v>2945</v>
      </c>
    </row>
    <row r="278" spans="1:23" ht="120" customHeight="1" x14ac:dyDescent="0.2">
      <c r="A278" s="51">
        <f t="shared" si="22"/>
        <v>15</v>
      </c>
      <c r="B278" s="51">
        <f t="shared" si="22"/>
        <v>256</v>
      </c>
      <c r="C278" s="85" t="str">
        <f t="shared" si="21"/>
        <v>ЛС поз.256</v>
      </c>
      <c r="D278" s="95" t="s">
        <v>109</v>
      </c>
      <c r="E278" s="8" t="s">
        <v>368</v>
      </c>
      <c r="F278" s="7" t="s">
        <v>2950</v>
      </c>
      <c r="G278" s="50">
        <v>1</v>
      </c>
      <c r="H278" s="110">
        <f>VLOOKUP(B278,Лист3!$A:$B,2,0)</f>
        <v>5277.6539099999991</v>
      </c>
      <c r="I278" s="66">
        <f t="shared" si="23"/>
        <v>6438.7377701999985</v>
      </c>
      <c r="J278" s="20">
        <v>3002.35</v>
      </c>
      <c r="K278" s="59">
        <v>200</v>
      </c>
      <c r="L278" s="81">
        <v>4888.9799999999996</v>
      </c>
      <c r="M278" s="78"/>
      <c r="R278" s="20" t="s">
        <v>2945</v>
      </c>
    </row>
    <row r="279" spans="1:23" ht="90" customHeight="1" x14ac:dyDescent="0.2">
      <c r="A279" s="51">
        <f t="shared" si="22"/>
        <v>16</v>
      </c>
      <c r="B279" s="51">
        <f t="shared" si="22"/>
        <v>257</v>
      </c>
      <c r="C279" s="85" t="str">
        <f t="shared" si="21"/>
        <v>ЛС поз.257</v>
      </c>
      <c r="D279" s="95" t="s">
        <v>2450</v>
      </c>
      <c r="E279" s="8" t="s">
        <v>369</v>
      </c>
      <c r="F279" s="7" t="s">
        <v>2950</v>
      </c>
      <c r="G279" s="50">
        <v>1</v>
      </c>
      <c r="H279" s="110">
        <f>VLOOKUP(B279,Лист3!$A:$B,2,0)</f>
        <v>73.071355000000011</v>
      </c>
      <c r="I279" s="66">
        <f t="shared" si="23"/>
        <v>89.147053100000008</v>
      </c>
      <c r="J279" s="20">
        <v>41.69</v>
      </c>
      <c r="K279" s="59">
        <v>100</v>
      </c>
      <c r="L279" s="81">
        <v>67.690000000000012</v>
      </c>
      <c r="M279" s="78"/>
      <c r="R279" s="20" t="s">
        <v>2945</v>
      </c>
    </row>
    <row r="280" spans="1:23" ht="60" customHeight="1" x14ac:dyDescent="0.2">
      <c r="A280" s="51">
        <f t="shared" si="22"/>
        <v>17</v>
      </c>
      <c r="B280" s="51">
        <f t="shared" si="22"/>
        <v>258</v>
      </c>
      <c r="C280" s="85" t="str">
        <f t="shared" si="21"/>
        <v>ЛС поз.258</v>
      </c>
      <c r="D280" s="95" t="s">
        <v>110</v>
      </c>
      <c r="E280" s="8" t="s">
        <v>370</v>
      </c>
      <c r="F280" s="7" t="s">
        <v>2950</v>
      </c>
      <c r="G280" s="50">
        <v>1</v>
      </c>
      <c r="H280" s="110">
        <f>VLOOKUP(B280,Лист3!$A:$B,2,0)</f>
        <v>1385.1064499999998</v>
      </c>
      <c r="I280" s="66">
        <f t="shared" si="23"/>
        <v>1689.8298689999997</v>
      </c>
      <c r="J280" s="20">
        <v>790.34</v>
      </c>
      <c r="K280" s="59">
        <v>100</v>
      </c>
      <c r="L280" s="81">
        <v>1283.0999999999999</v>
      </c>
      <c r="M280" s="78"/>
      <c r="R280" s="20" t="s">
        <v>2945</v>
      </c>
    </row>
    <row r="281" spans="1:23" ht="30" customHeight="1" x14ac:dyDescent="0.2">
      <c r="A281" s="51">
        <f t="shared" si="22"/>
        <v>18</v>
      </c>
      <c r="B281" s="51">
        <f t="shared" si="22"/>
        <v>259</v>
      </c>
      <c r="C281" s="85" t="str">
        <f t="shared" si="21"/>
        <v>ЛС поз.259</v>
      </c>
      <c r="D281" s="95" t="s">
        <v>2451</v>
      </c>
      <c r="E281" s="8" t="s">
        <v>371</v>
      </c>
      <c r="F281" s="7" t="s">
        <v>93</v>
      </c>
      <c r="G281" s="50">
        <v>1</v>
      </c>
      <c r="H281" s="110">
        <f>VLOOKUP(B281,Лист3!$A:$B,2,0)</f>
        <v>382.21856499999996</v>
      </c>
      <c r="I281" s="66">
        <f t="shared" si="23"/>
        <v>466.30664929999995</v>
      </c>
      <c r="J281" s="20">
        <v>217.78</v>
      </c>
      <c r="K281" s="59">
        <v>20</v>
      </c>
      <c r="L281" s="81">
        <v>354.07</v>
      </c>
      <c r="M281" s="78"/>
      <c r="R281" s="20" t="s">
        <v>2945</v>
      </c>
    </row>
    <row r="282" spans="1:23" ht="165" customHeight="1" x14ac:dyDescent="0.2">
      <c r="A282" s="51">
        <f t="shared" si="22"/>
        <v>19</v>
      </c>
      <c r="B282" s="51">
        <f t="shared" si="22"/>
        <v>260</v>
      </c>
      <c r="C282" s="85" t="str">
        <f t="shared" si="21"/>
        <v>ЛС поз.260</v>
      </c>
      <c r="D282" s="95" t="s">
        <v>2452</v>
      </c>
      <c r="E282" s="8" t="s">
        <v>372</v>
      </c>
      <c r="F282" s="7" t="s">
        <v>93</v>
      </c>
      <c r="G282" s="50">
        <v>1</v>
      </c>
      <c r="H282" s="110">
        <f>VLOOKUP(B282,Лист3!$A:$B,2,0)</f>
        <v>103.71836</v>
      </c>
      <c r="I282" s="66">
        <f t="shared" si="23"/>
        <v>126.53639920000001</v>
      </c>
      <c r="J282" s="20">
        <v>59.06</v>
      </c>
      <c r="K282" s="59">
        <v>200</v>
      </c>
      <c r="L282" s="81">
        <v>96.080000000000013</v>
      </c>
      <c r="M282" s="78"/>
      <c r="R282" s="20" t="s">
        <v>2945</v>
      </c>
    </row>
    <row r="283" spans="1:23" ht="60" customHeight="1" x14ac:dyDescent="0.2">
      <c r="A283" s="51">
        <f t="shared" si="22"/>
        <v>20</v>
      </c>
      <c r="B283" s="51">
        <f t="shared" si="22"/>
        <v>261</v>
      </c>
      <c r="C283" s="85" t="str">
        <f t="shared" si="21"/>
        <v>ЛС поз.261</v>
      </c>
      <c r="D283" s="95" t="s">
        <v>18</v>
      </c>
      <c r="E283" s="8" t="s">
        <v>373</v>
      </c>
      <c r="F283" s="7" t="s">
        <v>93</v>
      </c>
      <c r="G283" s="50">
        <v>1</v>
      </c>
      <c r="H283" s="110">
        <f>VLOOKUP(B283,Лист3!$A:$B,2,0)</f>
        <v>238.47234499999996</v>
      </c>
      <c r="I283" s="66">
        <f t="shared" si="23"/>
        <v>290.93626089999992</v>
      </c>
      <c r="J283" s="20">
        <v>135.4</v>
      </c>
      <c r="K283" s="59">
        <v>200</v>
      </c>
      <c r="L283" s="81">
        <v>220.91</v>
      </c>
      <c r="M283" s="78"/>
      <c r="R283" s="20" t="s">
        <v>2945</v>
      </c>
    </row>
    <row r="284" spans="1:23" ht="105" customHeight="1" x14ac:dyDescent="0.2">
      <c r="A284" s="51">
        <f t="shared" si="22"/>
        <v>21</v>
      </c>
      <c r="B284" s="51">
        <f t="shared" si="22"/>
        <v>262</v>
      </c>
      <c r="C284" s="85" t="str">
        <f t="shared" si="21"/>
        <v>ЛС поз.262</v>
      </c>
      <c r="D284" s="95" t="s">
        <v>2453</v>
      </c>
      <c r="E284" s="8" t="s">
        <v>268</v>
      </c>
      <c r="F284" s="7" t="s">
        <v>2950</v>
      </c>
      <c r="G284" s="50">
        <v>1</v>
      </c>
      <c r="H284" s="110">
        <f>VLOOKUP(B284,Лист3!$A:$B,2,0)</f>
        <v>229.63123999999999</v>
      </c>
      <c r="I284" s="66">
        <f t="shared" si="23"/>
        <v>280.15011279999999</v>
      </c>
      <c r="J284" s="20">
        <v>130.91999999999999</v>
      </c>
      <c r="K284" s="59">
        <v>200</v>
      </c>
      <c r="L284" s="81">
        <v>212.72</v>
      </c>
      <c r="M284" s="78"/>
      <c r="R284" s="20" t="s">
        <v>2945</v>
      </c>
    </row>
    <row r="285" spans="1:23" ht="105" customHeight="1" x14ac:dyDescent="0.2">
      <c r="A285" s="51">
        <f t="shared" si="22"/>
        <v>22</v>
      </c>
      <c r="B285" s="51">
        <f t="shared" si="22"/>
        <v>263</v>
      </c>
      <c r="C285" s="85" t="str">
        <f t="shared" si="21"/>
        <v>ЛС поз.263</v>
      </c>
      <c r="D285" s="95" t="s">
        <v>2454</v>
      </c>
      <c r="E285" s="8" t="s">
        <v>268</v>
      </c>
      <c r="F285" s="7" t="s">
        <v>2950</v>
      </c>
      <c r="G285" s="50">
        <v>1</v>
      </c>
      <c r="H285" s="110">
        <f>VLOOKUP(B285,Лист3!$A:$B,2,0)</f>
        <v>387.89673499999992</v>
      </c>
      <c r="I285" s="66">
        <f t="shared" si="23"/>
        <v>473.23401669999987</v>
      </c>
      <c r="J285" s="20">
        <v>220.81</v>
      </c>
      <c r="K285" s="59">
        <v>200</v>
      </c>
      <c r="L285" s="81">
        <v>359.33</v>
      </c>
      <c r="M285" s="78"/>
      <c r="R285" s="20" t="s">
        <v>2945</v>
      </c>
    </row>
    <row r="286" spans="1:23" s="18" customFormat="1" ht="15" customHeight="1" x14ac:dyDescent="0.2">
      <c r="A286" s="67"/>
      <c r="B286" s="116" t="s">
        <v>111</v>
      </c>
      <c r="C286" s="117"/>
      <c r="D286" s="117"/>
      <c r="E286" s="117"/>
      <c r="F286" s="84"/>
      <c r="G286" s="84"/>
      <c r="H286" s="114"/>
      <c r="I286" s="111"/>
      <c r="J286" s="20"/>
      <c r="K286" s="62"/>
      <c r="L286" s="81"/>
      <c r="M286" s="78"/>
      <c r="N286" s="20"/>
      <c r="O286" s="20"/>
      <c r="P286" s="20"/>
      <c r="Q286" s="20"/>
      <c r="R286" s="20"/>
      <c r="S286" s="20"/>
      <c r="T286" s="20"/>
      <c r="U286" s="20"/>
      <c r="V286" s="20"/>
      <c r="W286" s="20"/>
    </row>
    <row r="287" spans="1:23" ht="45" customHeight="1" x14ac:dyDescent="0.2">
      <c r="A287" s="4">
        <v>250</v>
      </c>
      <c r="B287" s="51">
        <f>B285+1</f>
        <v>264</v>
      </c>
      <c r="C287" s="85" t="str">
        <f t="shared" ref="C287:C315" si="24">CONCATENATE(R287,B287)</f>
        <v>ЛС поз.264</v>
      </c>
      <c r="D287" s="95" t="s">
        <v>19</v>
      </c>
      <c r="E287" s="65" t="s">
        <v>374</v>
      </c>
      <c r="F287" s="7" t="s">
        <v>93</v>
      </c>
      <c r="G287" s="50">
        <v>1</v>
      </c>
      <c r="H287" s="110">
        <f>VLOOKUP(B287,Лист3!$A:$B,2,0)</f>
        <v>48.156495</v>
      </c>
      <c r="I287" s="66">
        <f t="shared" si="23"/>
        <v>58.750923899999997</v>
      </c>
      <c r="J287" s="20">
        <v>27.28</v>
      </c>
      <c r="K287" s="59">
        <v>100</v>
      </c>
      <c r="L287" s="81">
        <v>44.610000000000007</v>
      </c>
      <c r="M287" s="78"/>
      <c r="R287" s="20" t="s">
        <v>2945</v>
      </c>
    </row>
    <row r="288" spans="1:23" ht="30" customHeight="1" x14ac:dyDescent="0.2">
      <c r="A288" s="4">
        <v>160</v>
      </c>
      <c r="B288" s="51">
        <f>B287+1</f>
        <v>265</v>
      </c>
      <c r="C288" s="85" t="str">
        <f t="shared" si="24"/>
        <v>ЛС поз.265</v>
      </c>
      <c r="D288" s="95" t="s">
        <v>20</v>
      </c>
      <c r="E288" s="8" t="s">
        <v>375</v>
      </c>
      <c r="F288" s="7" t="s">
        <v>2950</v>
      </c>
      <c r="G288" s="50">
        <v>1</v>
      </c>
      <c r="H288" s="110">
        <f>VLOOKUP(B288,Лист3!$A:$B,2,0)</f>
        <v>414.94900499999994</v>
      </c>
      <c r="I288" s="66">
        <f t="shared" si="23"/>
        <v>506.23778609999994</v>
      </c>
      <c r="J288" s="20">
        <v>235.13</v>
      </c>
      <c r="K288" s="59">
        <v>100</v>
      </c>
      <c r="L288" s="81">
        <v>384.39</v>
      </c>
      <c r="M288" s="78"/>
      <c r="R288" s="20" t="s">
        <v>2945</v>
      </c>
    </row>
    <row r="289" spans="1:18" ht="45" customHeight="1" x14ac:dyDescent="0.2">
      <c r="A289" s="4">
        <v>80</v>
      </c>
      <c r="B289" s="51">
        <f t="shared" ref="B289:B315" si="25">B288+1</f>
        <v>266</v>
      </c>
      <c r="C289" s="85" t="str">
        <f t="shared" si="24"/>
        <v>ЛС поз.266</v>
      </c>
      <c r="D289" s="95" t="s">
        <v>2581</v>
      </c>
      <c r="E289" s="8" t="s">
        <v>376</v>
      </c>
      <c r="F289" s="7" t="s">
        <v>79</v>
      </c>
      <c r="G289" s="50">
        <v>1</v>
      </c>
      <c r="H289" s="110">
        <f>VLOOKUP(B289,Лист3!$A:$B,2,0)</f>
        <v>2076.8608449999997</v>
      </c>
      <c r="I289" s="66">
        <f t="shared" si="23"/>
        <v>2533.7702308999997</v>
      </c>
      <c r="J289" s="20">
        <v>1179.67</v>
      </c>
      <c r="K289" s="59">
        <v>100</v>
      </c>
      <c r="L289" s="81">
        <v>1923.9099999999999</v>
      </c>
      <c r="M289" s="78"/>
      <c r="R289" s="20" t="s">
        <v>2945</v>
      </c>
    </row>
    <row r="290" spans="1:18" ht="45" customHeight="1" x14ac:dyDescent="0.2">
      <c r="A290" s="4">
        <v>160</v>
      </c>
      <c r="B290" s="51">
        <f t="shared" si="25"/>
        <v>267</v>
      </c>
      <c r="C290" s="85" t="str">
        <f t="shared" si="24"/>
        <v>ЛС поз.267</v>
      </c>
      <c r="D290" s="95" t="s">
        <v>2582</v>
      </c>
      <c r="E290" s="8" t="s">
        <v>377</v>
      </c>
      <c r="F290" s="7" t="s">
        <v>2950</v>
      </c>
      <c r="G290" s="50">
        <v>1</v>
      </c>
      <c r="H290" s="110">
        <f>VLOOKUP(B290,Лист3!$A:$B,2,0)</f>
        <v>1717.2901899999997</v>
      </c>
      <c r="I290" s="66">
        <f t="shared" si="23"/>
        <v>2095.0940317999998</v>
      </c>
      <c r="J290" s="20">
        <v>969</v>
      </c>
      <c r="K290" s="59">
        <v>100</v>
      </c>
      <c r="L290" s="81">
        <v>1590.82</v>
      </c>
      <c r="M290" s="78"/>
      <c r="R290" s="20" t="s">
        <v>2945</v>
      </c>
    </row>
    <row r="291" spans="1:18" ht="45" customHeight="1" x14ac:dyDescent="0.2">
      <c r="A291" s="4">
        <v>160</v>
      </c>
      <c r="B291" s="51">
        <f t="shared" si="25"/>
        <v>268</v>
      </c>
      <c r="C291" s="85" t="str">
        <f t="shared" si="24"/>
        <v>ЛС поз.268</v>
      </c>
      <c r="D291" s="95" t="s">
        <v>2583</v>
      </c>
      <c r="E291" s="8" t="s">
        <v>378</v>
      </c>
      <c r="F291" s="7" t="s">
        <v>2950</v>
      </c>
      <c r="G291" s="50">
        <v>1</v>
      </c>
      <c r="H291" s="110">
        <f>VLOOKUP(B291,Лист3!$A:$B,2,0)</f>
        <v>2447.9713549999997</v>
      </c>
      <c r="I291" s="66">
        <f t="shared" si="23"/>
        <v>2986.5250530999997</v>
      </c>
      <c r="J291" s="20">
        <v>1401.25</v>
      </c>
      <c r="K291" s="59">
        <v>100</v>
      </c>
      <c r="L291" s="81">
        <v>2267.69</v>
      </c>
      <c r="M291" s="78"/>
      <c r="R291" s="20" t="s">
        <v>2945</v>
      </c>
    </row>
    <row r="292" spans="1:18" ht="105" customHeight="1" x14ac:dyDescent="0.2">
      <c r="A292" s="4">
        <v>40</v>
      </c>
      <c r="B292" s="51">
        <f t="shared" si="25"/>
        <v>269</v>
      </c>
      <c r="C292" s="85" t="str">
        <f t="shared" si="24"/>
        <v>ЛС поз.269</v>
      </c>
      <c r="D292" s="95" t="s">
        <v>2584</v>
      </c>
      <c r="E292" s="8" t="s">
        <v>379</v>
      </c>
      <c r="F292" s="64" t="s">
        <v>97</v>
      </c>
      <c r="G292" s="64">
        <v>1</v>
      </c>
      <c r="H292" s="110">
        <f>VLOOKUP(B292,Лист3!$A:$B,2,0)</f>
        <v>3328.8973299999993</v>
      </c>
      <c r="I292" s="66">
        <f t="shared" si="23"/>
        <v>4061.2547425999992</v>
      </c>
      <c r="J292" s="20">
        <v>1931.16</v>
      </c>
      <c r="K292" s="59">
        <v>50</v>
      </c>
      <c r="L292" s="81">
        <v>3083.74</v>
      </c>
      <c r="M292" s="78"/>
      <c r="R292" s="20" t="s">
        <v>2945</v>
      </c>
    </row>
    <row r="293" spans="1:18" ht="105" customHeight="1" x14ac:dyDescent="0.2">
      <c r="A293" s="4">
        <v>40</v>
      </c>
      <c r="B293" s="71">
        <f t="shared" si="25"/>
        <v>270</v>
      </c>
      <c r="C293" s="85" t="str">
        <f t="shared" si="24"/>
        <v>ЛС поз.270</v>
      </c>
      <c r="D293" s="95" t="s">
        <v>2585</v>
      </c>
      <c r="E293" s="46" t="s">
        <v>380</v>
      </c>
      <c r="F293" s="64" t="s">
        <v>97</v>
      </c>
      <c r="G293" s="64">
        <v>1</v>
      </c>
      <c r="H293" s="110">
        <f>VLOOKUP(B293,Лист3!$A:$B,2,0)</f>
        <v>4385.7278299999998</v>
      </c>
      <c r="I293" s="66">
        <f t="shared" si="23"/>
        <v>5350.5879525999999</v>
      </c>
      <c r="J293" s="20">
        <v>2533.14</v>
      </c>
      <c r="K293" s="59">
        <v>30</v>
      </c>
      <c r="L293" s="81">
        <v>4062.74</v>
      </c>
      <c r="M293" s="78"/>
      <c r="R293" s="20" t="s">
        <v>2945</v>
      </c>
    </row>
    <row r="294" spans="1:18" ht="30" customHeight="1" x14ac:dyDescent="0.2">
      <c r="A294" s="4"/>
      <c r="B294" s="71">
        <f t="shared" si="25"/>
        <v>271</v>
      </c>
      <c r="C294" s="85" t="str">
        <f t="shared" si="24"/>
        <v>ЛС поз.271</v>
      </c>
      <c r="D294" s="95" t="s">
        <v>2455</v>
      </c>
      <c r="E294" s="8" t="s">
        <v>2455</v>
      </c>
      <c r="F294" s="64" t="s">
        <v>79</v>
      </c>
      <c r="G294" s="64">
        <v>1</v>
      </c>
      <c r="H294" s="110">
        <f>VLOOKUP(B294,Лист3!$A:$B,2,0)</f>
        <v>7925.7969499999999</v>
      </c>
      <c r="I294" s="66">
        <f t="shared" si="23"/>
        <v>9669.4722789999996</v>
      </c>
      <c r="K294" s="59">
        <v>50</v>
      </c>
      <c r="L294" s="81">
        <v>7342.1</v>
      </c>
      <c r="M294" s="78"/>
      <c r="R294" s="20" t="s">
        <v>2945</v>
      </c>
    </row>
    <row r="295" spans="1:18" ht="30" customHeight="1" x14ac:dyDescent="0.25">
      <c r="A295" s="4"/>
      <c r="B295" s="71">
        <f t="shared" si="25"/>
        <v>272</v>
      </c>
      <c r="C295" s="85" t="str">
        <f t="shared" si="24"/>
        <v>ЛС поз.272</v>
      </c>
      <c r="D295" s="95" t="s">
        <v>2456</v>
      </c>
      <c r="E295" s="13" t="s">
        <v>2456</v>
      </c>
      <c r="F295" s="64" t="s">
        <v>79</v>
      </c>
      <c r="G295" s="64">
        <v>1</v>
      </c>
      <c r="H295" s="110">
        <f>VLOOKUP(B295,Лист3!$A:$B,2,0)</f>
        <v>13093.719685</v>
      </c>
      <c r="I295" s="66">
        <f t="shared" si="23"/>
        <v>15974.338015699999</v>
      </c>
      <c r="K295" s="59">
        <v>30</v>
      </c>
      <c r="L295" s="81">
        <v>12129.43</v>
      </c>
      <c r="M295" s="78"/>
      <c r="R295" s="20" t="s">
        <v>2945</v>
      </c>
    </row>
    <row r="296" spans="1:18" ht="30" customHeight="1" x14ac:dyDescent="0.2">
      <c r="A296" s="4"/>
      <c r="B296" s="71">
        <f t="shared" si="25"/>
        <v>273</v>
      </c>
      <c r="C296" s="85" t="str">
        <f t="shared" si="24"/>
        <v>ЛС поз.273</v>
      </c>
      <c r="D296" s="95" t="s">
        <v>2457</v>
      </c>
      <c r="E296" s="8" t="s">
        <v>2487</v>
      </c>
      <c r="F296" s="7" t="s">
        <v>93</v>
      </c>
      <c r="G296" s="50">
        <v>1</v>
      </c>
      <c r="H296" s="110">
        <f>VLOOKUP(B296,Лист3!$A:$B,2,0)</f>
        <v>94.693739999999991</v>
      </c>
      <c r="I296" s="66">
        <f t="shared" si="23"/>
        <v>115.52636279999999</v>
      </c>
      <c r="K296" s="59">
        <v>100</v>
      </c>
      <c r="L296" s="81">
        <v>87.72</v>
      </c>
      <c r="M296" s="78"/>
      <c r="R296" s="20" t="s">
        <v>2945</v>
      </c>
    </row>
    <row r="297" spans="1:18" ht="330" customHeight="1" x14ac:dyDescent="0.2">
      <c r="A297" s="4">
        <v>160</v>
      </c>
      <c r="B297" s="71">
        <f t="shared" si="25"/>
        <v>274</v>
      </c>
      <c r="C297" s="85" t="str">
        <f t="shared" si="24"/>
        <v>ЛС поз.274</v>
      </c>
      <c r="D297" s="95" t="s">
        <v>2586</v>
      </c>
      <c r="E297" s="8" t="s">
        <v>512</v>
      </c>
      <c r="F297" s="7" t="s">
        <v>2950</v>
      </c>
      <c r="G297" s="50">
        <v>1</v>
      </c>
      <c r="H297" s="110">
        <f>VLOOKUP(B297,Лист3!$A:$B,2,0)</f>
        <v>2898.2739849999998</v>
      </c>
      <c r="I297" s="66">
        <f t="shared" si="23"/>
        <v>3535.8942616999998</v>
      </c>
      <c r="J297" s="20">
        <v>1662.75</v>
      </c>
      <c r="K297" s="59">
        <v>100</v>
      </c>
      <c r="L297" s="81">
        <v>2684.83</v>
      </c>
      <c r="M297" s="78"/>
      <c r="R297" s="20" t="s">
        <v>2945</v>
      </c>
    </row>
    <row r="298" spans="1:18" ht="45" customHeight="1" x14ac:dyDescent="0.2">
      <c r="A298" s="4">
        <v>250</v>
      </c>
      <c r="B298" s="71">
        <f t="shared" si="25"/>
        <v>275</v>
      </c>
      <c r="C298" s="85" t="str">
        <f t="shared" si="24"/>
        <v>ЛС поз.275</v>
      </c>
      <c r="D298" s="95" t="s">
        <v>2587</v>
      </c>
      <c r="E298" s="65" t="s">
        <v>381</v>
      </c>
      <c r="F298" s="7" t="s">
        <v>93</v>
      </c>
      <c r="G298" s="50">
        <v>1</v>
      </c>
      <c r="H298" s="110">
        <f>VLOOKUP(B298,Лист3!$A:$B,2,0)</f>
        <v>424.80483999999996</v>
      </c>
      <c r="I298" s="66">
        <f t="shared" si="23"/>
        <v>518.26190479999991</v>
      </c>
      <c r="J298" s="20">
        <v>251.61</v>
      </c>
      <c r="K298" s="59">
        <v>100</v>
      </c>
      <c r="L298" s="81">
        <v>393.52</v>
      </c>
      <c r="M298" s="78"/>
      <c r="R298" s="20" t="s">
        <v>2945</v>
      </c>
    </row>
    <row r="299" spans="1:18" ht="30" customHeight="1" x14ac:dyDescent="0.2">
      <c r="A299" s="4"/>
      <c r="B299" s="71">
        <f t="shared" si="25"/>
        <v>276</v>
      </c>
      <c r="C299" s="85" t="str">
        <f t="shared" si="24"/>
        <v>ЛС поз.276</v>
      </c>
      <c r="D299" s="95" t="s">
        <v>513</v>
      </c>
      <c r="E299" s="65" t="s">
        <v>2404</v>
      </c>
      <c r="F299" s="64" t="s">
        <v>10</v>
      </c>
      <c r="G299" s="64">
        <v>1</v>
      </c>
      <c r="H299" s="110">
        <f>VLOOKUP(B299,Лист3!$A:$B,2,0)</f>
        <v>72432.366564999989</v>
      </c>
      <c r="I299" s="66">
        <f t="shared" si="23"/>
        <v>88367.487209299987</v>
      </c>
      <c r="K299" s="59">
        <v>100</v>
      </c>
      <c r="L299" s="81">
        <v>67098.069999999992</v>
      </c>
      <c r="M299" s="78"/>
      <c r="R299" s="20" t="s">
        <v>2945</v>
      </c>
    </row>
    <row r="300" spans="1:18" ht="75" customHeight="1" x14ac:dyDescent="0.2">
      <c r="A300" s="4"/>
      <c r="B300" s="71">
        <f t="shared" si="25"/>
        <v>277</v>
      </c>
      <c r="C300" s="85" t="str">
        <f t="shared" si="24"/>
        <v>ЛС поз.277</v>
      </c>
      <c r="D300" s="95" t="s">
        <v>2915</v>
      </c>
      <c r="E300" s="8" t="s">
        <v>514</v>
      </c>
      <c r="F300" s="64" t="s">
        <v>97</v>
      </c>
      <c r="G300" s="64">
        <v>1</v>
      </c>
      <c r="H300" s="110">
        <f>VLOOKUP(B300,Лист3!$A:$B,2,0)</f>
        <v>2302.8973500000002</v>
      </c>
      <c r="I300" s="66">
        <f t="shared" si="23"/>
        <v>2809.5347670000001</v>
      </c>
      <c r="K300" s="59">
        <v>50</v>
      </c>
      <c r="L300" s="81">
        <v>2133.3000000000002</v>
      </c>
      <c r="M300" s="78"/>
      <c r="R300" s="20" t="s">
        <v>2945</v>
      </c>
    </row>
    <row r="301" spans="1:18" ht="45" customHeight="1" x14ac:dyDescent="0.2">
      <c r="A301" s="4"/>
      <c r="B301" s="71">
        <f>B300+1</f>
        <v>278</v>
      </c>
      <c r="C301" s="85" t="str">
        <f t="shared" si="24"/>
        <v>ЛС поз.278</v>
      </c>
      <c r="D301" s="95" t="s">
        <v>2916</v>
      </c>
      <c r="E301" s="8" t="s">
        <v>2863</v>
      </c>
      <c r="F301" s="7" t="s">
        <v>2950</v>
      </c>
      <c r="G301" s="50">
        <v>1</v>
      </c>
      <c r="H301" s="110">
        <f>VLOOKUP(B301,Лист3!$A:$B,2,0)</f>
        <v>945.30735500000003</v>
      </c>
      <c r="I301" s="66">
        <f t="shared" si="23"/>
        <v>1153.2749730999999</v>
      </c>
      <c r="J301" s="20">
        <v>74.489999999999995</v>
      </c>
      <c r="K301" s="59">
        <v>50</v>
      </c>
      <c r="L301" s="81">
        <v>875.69</v>
      </c>
      <c r="M301" s="78"/>
      <c r="R301" s="20" t="s">
        <v>2945</v>
      </c>
    </row>
    <row r="302" spans="1:18" ht="30" customHeight="1" x14ac:dyDescent="0.2">
      <c r="A302" s="4"/>
      <c r="B302" s="71">
        <f>B301+1</f>
        <v>279</v>
      </c>
      <c r="C302" s="85" t="str">
        <f t="shared" si="24"/>
        <v>ЛС поз.279</v>
      </c>
      <c r="D302" s="95" t="s">
        <v>2917</v>
      </c>
      <c r="E302" s="8" t="s">
        <v>2864</v>
      </c>
      <c r="F302" s="7" t="s">
        <v>2950</v>
      </c>
      <c r="G302" s="50">
        <v>1</v>
      </c>
      <c r="H302" s="110">
        <f>VLOOKUP(B302,Лист3!$A:$B,2,0)</f>
        <v>995.09389499999986</v>
      </c>
      <c r="I302" s="66">
        <f t="shared" si="23"/>
        <v>1214.0145518999998</v>
      </c>
      <c r="J302" s="20">
        <v>74.489999999999995</v>
      </c>
      <c r="K302" s="59">
        <v>50</v>
      </c>
      <c r="L302" s="81">
        <v>921.81</v>
      </c>
      <c r="M302" s="78"/>
      <c r="R302" s="20" t="s">
        <v>2945</v>
      </c>
    </row>
    <row r="303" spans="1:18" ht="15" customHeight="1" x14ac:dyDescent="0.2">
      <c r="A303" s="4">
        <v>250</v>
      </c>
      <c r="B303" s="71">
        <f t="shared" si="25"/>
        <v>280</v>
      </c>
      <c r="C303" s="85" t="str">
        <f t="shared" si="24"/>
        <v>ЛС поз.280</v>
      </c>
      <c r="D303" s="95" t="s">
        <v>21</v>
      </c>
      <c r="E303" s="8" t="s">
        <v>382</v>
      </c>
      <c r="F303" s="7" t="s">
        <v>93</v>
      </c>
      <c r="G303" s="50">
        <v>1</v>
      </c>
      <c r="H303" s="110">
        <f>VLOOKUP(B303,Лист3!$A:$B,2,0)</f>
        <v>102.83316999999998</v>
      </c>
      <c r="I303" s="66">
        <f t="shared" si="23"/>
        <v>125.45646739999998</v>
      </c>
      <c r="J303" s="20">
        <v>58.5</v>
      </c>
      <c r="K303" s="59">
        <v>100</v>
      </c>
      <c r="L303" s="81">
        <v>95.259999999999991</v>
      </c>
      <c r="M303" s="78"/>
      <c r="R303" s="20" t="s">
        <v>2945</v>
      </c>
    </row>
    <row r="304" spans="1:18" ht="45" customHeight="1" x14ac:dyDescent="0.2">
      <c r="A304" s="4">
        <v>100</v>
      </c>
      <c r="B304" s="71">
        <f t="shared" si="25"/>
        <v>281</v>
      </c>
      <c r="C304" s="85" t="str">
        <f t="shared" si="24"/>
        <v>ЛС поз.281</v>
      </c>
      <c r="D304" s="95" t="s">
        <v>61</v>
      </c>
      <c r="E304" s="8" t="s">
        <v>383</v>
      </c>
      <c r="F304" s="64" t="s">
        <v>10</v>
      </c>
      <c r="G304" s="64">
        <v>1</v>
      </c>
      <c r="H304" s="110">
        <f>VLOOKUP(B304,Лист3!$A:$B,2,0)</f>
        <v>57385.453554999985</v>
      </c>
      <c r="I304" s="66">
        <f t="shared" si="23"/>
        <v>70010.253337099974</v>
      </c>
      <c r="J304" s="20">
        <v>32818.25</v>
      </c>
      <c r="K304" s="59">
        <v>10</v>
      </c>
      <c r="L304" s="81">
        <v>53159.289999999994</v>
      </c>
      <c r="M304" s="78"/>
      <c r="R304" s="20" t="s">
        <v>2945</v>
      </c>
    </row>
    <row r="305" spans="1:23" ht="105" customHeight="1" x14ac:dyDescent="0.2">
      <c r="A305" s="4">
        <v>100</v>
      </c>
      <c r="B305" s="71">
        <f t="shared" si="25"/>
        <v>282</v>
      </c>
      <c r="C305" s="85" t="str">
        <f t="shared" si="24"/>
        <v>ЛС поз.282</v>
      </c>
      <c r="D305" s="95" t="s">
        <v>62</v>
      </c>
      <c r="E305" s="8" t="s">
        <v>384</v>
      </c>
      <c r="F305" s="64" t="s">
        <v>79</v>
      </c>
      <c r="G305" s="64">
        <v>1</v>
      </c>
      <c r="H305" s="110">
        <f>VLOOKUP(B305,Лист3!$A:$B,2,0)</f>
        <v>1707.974105</v>
      </c>
      <c r="I305" s="66">
        <f t="shared" si="23"/>
        <v>2083.7284080999998</v>
      </c>
      <c r="J305" s="20">
        <v>983.07</v>
      </c>
      <c r="K305" s="59">
        <v>50</v>
      </c>
      <c r="L305" s="81">
        <v>1582.19</v>
      </c>
      <c r="M305" s="78"/>
      <c r="R305" s="20" t="s">
        <v>2945</v>
      </c>
    </row>
    <row r="306" spans="1:23" ht="105" customHeight="1" x14ac:dyDescent="0.2">
      <c r="A306" s="4"/>
      <c r="B306" s="71">
        <f t="shared" si="25"/>
        <v>283</v>
      </c>
      <c r="C306" s="85" t="str">
        <f t="shared" si="24"/>
        <v>ЛС поз.283</v>
      </c>
      <c r="D306" s="95" t="s">
        <v>2458</v>
      </c>
      <c r="E306" s="8" t="s">
        <v>384</v>
      </c>
      <c r="F306" s="64" t="s">
        <v>79</v>
      </c>
      <c r="G306" s="64">
        <v>1</v>
      </c>
      <c r="H306" s="110">
        <f>VLOOKUP(B306,Лист3!$A:$B,2,0)</f>
        <v>406.91752499999996</v>
      </c>
      <c r="I306" s="66">
        <f t="shared" si="23"/>
        <v>496.43938049999991</v>
      </c>
      <c r="K306" s="59">
        <v>50</v>
      </c>
      <c r="L306" s="81">
        <v>376.95</v>
      </c>
      <c r="M306" s="78"/>
      <c r="R306" s="20" t="s">
        <v>2945</v>
      </c>
    </row>
    <row r="307" spans="1:23" ht="45" customHeight="1" x14ac:dyDescent="0.2">
      <c r="A307" s="4">
        <v>100</v>
      </c>
      <c r="B307" s="71">
        <f t="shared" si="25"/>
        <v>284</v>
      </c>
      <c r="C307" s="85" t="str">
        <f t="shared" si="24"/>
        <v>ЛС поз.284</v>
      </c>
      <c r="D307" s="95" t="s">
        <v>2588</v>
      </c>
      <c r="E307" s="8" t="s">
        <v>385</v>
      </c>
      <c r="F307" s="7" t="s">
        <v>79</v>
      </c>
      <c r="G307" s="50">
        <v>1</v>
      </c>
      <c r="H307" s="110">
        <f>VLOOKUP(B307,Лист3!$A:$B,2,0)</f>
        <v>1017.7094199999999</v>
      </c>
      <c r="I307" s="66">
        <f t="shared" si="23"/>
        <v>1241.6054923999998</v>
      </c>
      <c r="J307" s="20">
        <v>577.88</v>
      </c>
      <c r="K307" s="59">
        <v>150</v>
      </c>
      <c r="L307" s="81">
        <v>942.76</v>
      </c>
      <c r="M307" s="78"/>
      <c r="R307" s="20" t="s">
        <v>2945</v>
      </c>
    </row>
    <row r="308" spans="1:23" ht="45" customHeight="1" x14ac:dyDescent="0.2">
      <c r="A308" s="4">
        <v>100</v>
      </c>
      <c r="B308" s="71">
        <f t="shared" si="25"/>
        <v>285</v>
      </c>
      <c r="C308" s="85" t="str">
        <f t="shared" si="24"/>
        <v>ЛС поз.285</v>
      </c>
      <c r="D308" s="95" t="s">
        <v>2589</v>
      </c>
      <c r="E308" s="8" t="s">
        <v>385</v>
      </c>
      <c r="F308" s="7" t="s">
        <v>79</v>
      </c>
      <c r="G308" s="50">
        <v>1</v>
      </c>
      <c r="H308" s="110">
        <f>VLOOKUP(B308,Лист3!$A:$B,2,0)</f>
        <v>334.74215500000003</v>
      </c>
      <c r="I308" s="66">
        <f t="shared" si="23"/>
        <v>408.38542910000001</v>
      </c>
      <c r="J308" s="20">
        <v>190.07</v>
      </c>
      <c r="K308" s="59">
        <v>150</v>
      </c>
      <c r="L308" s="81">
        <v>310.09000000000003</v>
      </c>
      <c r="M308" s="78"/>
      <c r="R308" s="20" t="s">
        <v>2945</v>
      </c>
    </row>
    <row r="309" spans="1:23" ht="45" customHeight="1" x14ac:dyDescent="0.2">
      <c r="A309" s="4">
        <v>100</v>
      </c>
      <c r="B309" s="71">
        <f t="shared" si="25"/>
        <v>286</v>
      </c>
      <c r="C309" s="85" t="str">
        <f t="shared" si="24"/>
        <v>ЛС поз.286</v>
      </c>
      <c r="D309" s="95" t="s">
        <v>2590</v>
      </c>
      <c r="E309" s="8" t="s">
        <v>385</v>
      </c>
      <c r="F309" s="7" t="s">
        <v>79</v>
      </c>
      <c r="G309" s="50">
        <v>1</v>
      </c>
      <c r="H309" s="110">
        <f>VLOOKUP(B309,Лист3!$A:$B,2,0)</f>
        <v>747.9531649999999</v>
      </c>
      <c r="I309" s="66">
        <f t="shared" si="23"/>
        <v>912.50286129999984</v>
      </c>
      <c r="J309" s="20">
        <v>424.7</v>
      </c>
      <c r="K309" s="59">
        <v>150</v>
      </c>
      <c r="L309" s="81">
        <v>692.87</v>
      </c>
      <c r="M309" s="78"/>
      <c r="R309" s="20" t="s">
        <v>2945</v>
      </c>
    </row>
    <row r="310" spans="1:23" ht="45" customHeight="1" x14ac:dyDescent="0.2">
      <c r="A310" s="4">
        <v>100</v>
      </c>
      <c r="B310" s="71">
        <f t="shared" si="25"/>
        <v>287</v>
      </c>
      <c r="C310" s="85" t="str">
        <f t="shared" si="24"/>
        <v>ЛС поз.287</v>
      </c>
      <c r="D310" s="95" t="s">
        <v>2591</v>
      </c>
      <c r="E310" s="8" t="s">
        <v>385</v>
      </c>
      <c r="F310" s="7" t="s">
        <v>79</v>
      </c>
      <c r="G310" s="50">
        <v>1</v>
      </c>
      <c r="H310" s="110">
        <f>VLOOKUP(B310,Лист3!$A:$B,2,0)</f>
        <v>1091.298935</v>
      </c>
      <c r="I310" s="66">
        <f t="shared" si="23"/>
        <v>1331.3847006999999</v>
      </c>
      <c r="J310" s="20">
        <v>619.66</v>
      </c>
      <c r="K310" s="59">
        <v>150</v>
      </c>
      <c r="L310" s="81">
        <v>1010.9300000000001</v>
      </c>
      <c r="M310" s="78"/>
      <c r="R310" s="20" t="s">
        <v>2945</v>
      </c>
    </row>
    <row r="311" spans="1:23" ht="45" customHeight="1" x14ac:dyDescent="0.2">
      <c r="A311" s="4">
        <v>100</v>
      </c>
      <c r="B311" s="71">
        <f t="shared" si="25"/>
        <v>288</v>
      </c>
      <c r="C311" s="85" t="str">
        <f t="shared" si="24"/>
        <v>ЛС поз.288</v>
      </c>
      <c r="D311" s="95" t="s">
        <v>2592</v>
      </c>
      <c r="E311" s="8" t="s">
        <v>385</v>
      </c>
      <c r="F311" s="7" t="s">
        <v>79</v>
      </c>
      <c r="G311" s="50">
        <v>1</v>
      </c>
      <c r="H311" s="110">
        <f>VLOOKUP(B311,Лист3!$A:$B,2,0)</f>
        <v>334.74215500000003</v>
      </c>
      <c r="I311" s="66">
        <f t="shared" si="23"/>
        <v>408.38542910000001</v>
      </c>
      <c r="J311" s="20">
        <v>190.07</v>
      </c>
      <c r="K311" s="59">
        <v>100</v>
      </c>
      <c r="L311" s="81">
        <v>310.09000000000003</v>
      </c>
      <c r="M311" s="78"/>
      <c r="R311" s="20" t="s">
        <v>2945</v>
      </c>
    </row>
    <row r="312" spans="1:23" ht="45" customHeight="1" x14ac:dyDescent="0.2">
      <c r="A312" s="4">
        <v>100</v>
      </c>
      <c r="B312" s="71">
        <f t="shared" si="25"/>
        <v>289</v>
      </c>
      <c r="C312" s="85" t="str">
        <f t="shared" si="24"/>
        <v>ЛС поз.289</v>
      </c>
      <c r="D312" s="95" t="s">
        <v>2593</v>
      </c>
      <c r="E312" s="8" t="s">
        <v>385</v>
      </c>
      <c r="F312" s="7" t="s">
        <v>79</v>
      </c>
      <c r="G312" s="50">
        <v>1</v>
      </c>
      <c r="H312" s="110">
        <f>VLOOKUP(B312,Лист3!$A:$B,2,0)</f>
        <v>584.88389500000005</v>
      </c>
      <c r="I312" s="66">
        <f t="shared" si="23"/>
        <v>713.55835190000005</v>
      </c>
      <c r="J312" s="20">
        <v>332.11</v>
      </c>
      <c r="K312" s="59">
        <v>50</v>
      </c>
      <c r="L312" s="81">
        <v>541.81000000000006</v>
      </c>
      <c r="M312" s="78"/>
      <c r="R312" s="20" t="s">
        <v>2945</v>
      </c>
    </row>
    <row r="313" spans="1:23" ht="45" customHeight="1" x14ac:dyDescent="0.2">
      <c r="A313" s="16"/>
      <c r="B313" s="71">
        <f t="shared" si="25"/>
        <v>290</v>
      </c>
      <c r="C313" s="85" t="str">
        <f t="shared" si="24"/>
        <v>ЛС поз.290</v>
      </c>
      <c r="D313" s="95" t="s">
        <v>2459</v>
      </c>
      <c r="E313" s="8" t="s">
        <v>385</v>
      </c>
      <c r="F313" s="7" t="s">
        <v>79</v>
      </c>
      <c r="G313" s="50">
        <v>1</v>
      </c>
      <c r="H313" s="110">
        <f>VLOOKUP(B313,Лист3!$A:$B,2,0)</f>
        <v>701.85851500000001</v>
      </c>
      <c r="I313" s="66">
        <f t="shared" si="23"/>
        <v>856.26738829999999</v>
      </c>
      <c r="K313" s="59"/>
      <c r="L313" s="81">
        <v>650.17000000000007</v>
      </c>
      <c r="M313" s="78"/>
      <c r="R313" s="20" t="s">
        <v>2945</v>
      </c>
    </row>
    <row r="314" spans="1:23" ht="45" customHeight="1" x14ac:dyDescent="0.2">
      <c r="A314" s="16"/>
      <c r="B314" s="71">
        <f t="shared" si="25"/>
        <v>291</v>
      </c>
      <c r="C314" s="85" t="str">
        <f t="shared" si="24"/>
        <v>ЛС поз.291</v>
      </c>
      <c r="D314" s="95" t="s">
        <v>2460</v>
      </c>
      <c r="E314" s="8" t="s">
        <v>385</v>
      </c>
      <c r="F314" s="7" t="s">
        <v>79</v>
      </c>
      <c r="G314" s="50">
        <v>1</v>
      </c>
      <c r="H314" s="110">
        <f>VLOOKUP(B314,Лист3!$A:$B,2,0)</f>
        <v>1091.298935</v>
      </c>
      <c r="I314" s="66">
        <f t="shared" si="23"/>
        <v>1331.3847006999999</v>
      </c>
      <c r="K314" s="59"/>
      <c r="L314" s="81">
        <v>1010.9300000000001</v>
      </c>
      <c r="M314" s="78"/>
      <c r="R314" s="20" t="s">
        <v>2945</v>
      </c>
    </row>
    <row r="315" spans="1:23" ht="45" customHeight="1" x14ac:dyDescent="0.2">
      <c r="A315" s="16"/>
      <c r="B315" s="71">
        <f t="shared" si="25"/>
        <v>292</v>
      </c>
      <c r="C315" s="85" t="str">
        <f t="shared" si="24"/>
        <v>ЛС поз.292</v>
      </c>
      <c r="D315" s="95" t="s">
        <v>2461</v>
      </c>
      <c r="E315" s="8" t="s">
        <v>385</v>
      </c>
      <c r="F315" s="7" t="s">
        <v>79</v>
      </c>
      <c r="G315" s="50">
        <v>1</v>
      </c>
      <c r="H315" s="110">
        <f>VLOOKUP(B315,Лист3!$A:$B,2,0)</f>
        <v>396.04695999999996</v>
      </c>
      <c r="I315" s="66">
        <f t="shared" si="23"/>
        <v>483.17729119999996</v>
      </c>
      <c r="K315" s="59"/>
      <c r="L315" s="81">
        <v>366.88</v>
      </c>
      <c r="M315" s="78"/>
      <c r="R315" s="20" t="s">
        <v>2945</v>
      </c>
    </row>
    <row r="316" spans="1:23" s="18" customFormat="1" ht="15" customHeight="1" x14ac:dyDescent="0.2">
      <c r="A316" s="67"/>
      <c r="B316" s="116" t="s">
        <v>112</v>
      </c>
      <c r="C316" s="117"/>
      <c r="D316" s="117"/>
      <c r="E316" s="117"/>
      <c r="F316" s="84"/>
      <c r="G316" s="84"/>
      <c r="H316" s="114"/>
      <c r="I316" s="111"/>
      <c r="J316" s="20"/>
      <c r="K316" s="61"/>
      <c r="L316" s="81"/>
      <c r="M316" s="78"/>
      <c r="N316" s="20"/>
      <c r="O316" s="20"/>
      <c r="P316" s="20"/>
      <c r="Q316" s="20"/>
      <c r="R316" s="20"/>
      <c r="S316" s="20"/>
      <c r="T316" s="20"/>
      <c r="U316" s="20"/>
      <c r="V316" s="20"/>
      <c r="W316" s="20"/>
    </row>
    <row r="317" spans="1:23" ht="15" customHeight="1" x14ac:dyDescent="0.2">
      <c r="A317" s="7">
        <v>400</v>
      </c>
      <c r="B317" s="51">
        <f>B315+1</f>
        <v>293</v>
      </c>
      <c r="C317" s="85" t="str">
        <f t="shared" ref="C317:C361" si="26">CONCATENATE(R317,B317)</f>
        <v>ЛС поз.293</v>
      </c>
      <c r="D317" s="95" t="s">
        <v>2594</v>
      </c>
      <c r="E317" s="8" t="s">
        <v>386</v>
      </c>
      <c r="F317" s="7" t="s">
        <v>79</v>
      </c>
      <c r="G317" s="50">
        <v>1</v>
      </c>
      <c r="H317" s="110">
        <f>VLOOKUP(B317,Лист3!$A:$B,2,0)</f>
        <v>209.23948499999997</v>
      </c>
      <c r="I317" s="66">
        <f t="shared" si="23"/>
        <v>255.27217169999997</v>
      </c>
      <c r="J317" s="20">
        <v>118.99</v>
      </c>
      <c r="K317" s="23">
        <v>50</v>
      </c>
      <c r="L317" s="81">
        <v>193.82999999999998</v>
      </c>
      <c r="M317" s="78"/>
      <c r="R317" s="20" t="s">
        <v>2945</v>
      </c>
    </row>
    <row r="318" spans="1:23" ht="15" customHeight="1" x14ac:dyDescent="0.2">
      <c r="A318" s="7"/>
      <c r="B318" s="51">
        <f>B317+1</f>
        <v>294</v>
      </c>
      <c r="C318" s="85" t="str">
        <f t="shared" si="26"/>
        <v>ЛС поз.294</v>
      </c>
      <c r="D318" s="95" t="s">
        <v>192</v>
      </c>
      <c r="E318" s="8" t="s">
        <v>386</v>
      </c>
      <c r="F318" s="7" t="s">
        <v>79</v>
      </c>
      <c r="G318" s="50">
        <v>1</v>
      </c>
      <c r="H318" s="110">
        <f>VLOOKUP(B318,Лист3!$A:$B,2,0)</f>
        <v>71.94867499999998</v>
      </c>
      <c r="I318" s="66">
        <f t="shared" si="23"/>
        <v>87.777383499999971</v>
      </c>
      <c r="J318" s="20">
        <v>40.93</v>
      </c>
      <c r="K318" s="23">
        <v>50</v>
      </c>
      <c r="L318" s="81">
        <v>66.649999999999991</v>
      </c>
      <c r="M318" s="78"/>
      <c r="R318" s="20" t="s">
        <v>2945</v>
      </c>
    </row>
    <row r="319" spans="1:23" ht="30" customHeight="1" x14ac:dyDescent="0.2">
      <c r="A319" s="7">
        <v>400</v>
      </c>
      <c r="B319" s="51">
        <f>B318+1</f>
        <v>295</v>
      </c>
      <c r="C319" s="85" t="str">
        <f t="shared" si="26"/>
        <v>ЛС поз.295</v>
      </c>
      <c r="D319" s="95" t="s">
        <v>2595</v>
      </c>
      <c r="E319" s="8" t="s">
        <v>388</v>
      </c>
      <c r="F319" s="64" t="s">
        <v>2952</v>
      </c>
      <c r="G319" s="64">
        <v>1</v>
      </c>
      <c r="H319" s="110">
        <f>VLOOKUP(B319,Лист3!$A:$B,2,0)</f>
        <v>47.141764999999999</v>
      </c>
      <c r="I319" s="66">
        <f t="shared" si="23"/>
        <v>57.5129533</v>
      </c>
      <c r="J319" s="20">
        <v>26.77</v>
      </c>
      <c r="K319" s="23">
        <v>200</v>
      </c>
      <c r="L319" s="81">
        <v>43.67</v>
      </c>
      <c r="M319" s="78"/>
      <c r="R319" s="20" t="s">
        <v>2945</v>
      </c>
    </row>
    <row r="320" spans="1:23" ht="30" customHeight="1" x14ac:dyDescent="0.2">
      <c r="A320" s="7">
        <v>400</v>
      </c>
      <c r="B320" s="51">
        <f t="shared" ref="B320:B361" si="27">B319+1</f>
        <v>296</v>
      </c>
      <c r="C320" s="85" t="str">
        <f t="shared" si="26"/>
        <v>ЛС поз.296</v>
      </c>
      <c r="D320" s="95" t="s">
        <v>2596</v>
      </c>
      <c r="E320" s="8" t="s">
        <v>388</v>
      </c>
      <c r="F320" s="64" t="s">
        <v>2952</v>
      </c>
      <c r="G320" s="64">
        <v>1</v>
      </c>
      <c r="H320" s="110">
        <f>VLOOKUP(B320,Лист3!$A:$B,2,0)</f>
        <v>69.174359999999993</v>
      </c>
      <c r="I320" s="66">
        <f t="shared" si="23"/>
        <v>84.392719199999988</v>
      </c>
      <c r="J320" s="20">
        <v>39.270000000000003</v>
      </c>
      <c r="K320" s="23">
        <v>200</v>
      </c>
      <c r="L320" s="81">
        <v>64.08</v>
      </c>
      <c r="M320" s="78"/>
      <c r="R320" s="20" t="s">
        <v>2945</v>
      </c>
    </row>
    <row r="321" spans="1:18" ht="90" customHeight="1" x14ac:dyDescent="0.2">
      <c r="A321" s="7"/>
      <c r="B321" s="51">
        <f t="shared" si="27"/>
        <v>297</v>
      </c>
      <c r="C321" s="85" t="str">
        <f t="shared" si="26"/>
        <v>ЛС поз.297</v>
      </c>
      <c r="D321" s="95" t="s">
        <v>193</v>
      </c>
      <c r="E321" s="8" t="s">
        <v>389</v>
      </c>
      <c r="F321" s="7" t="s">
        <v>79</v>
      </c>
      <c r="G321" s="50">
        <v>1</v>
      </c>
      <c r="H321" s="110">
        <f>VLOOKUP(B321,Лист3!$A:$B,2,0)</f>
        <v>87.795734999999993</v>
      </c>
      <c r="I321" s="66">
        <f t="shared" si="23"/>
        <v>107.11079669999999</v>
      </c>
      <c r="J321" s="20">
        <v>49.85</v>
      </c>
      <c r="K321" s="23">
        <v>50</v>
      </c>
      <c r="L321" s="81">
        <v>81.33</v>
      </c>
      <c r="M321" s="78"/>
      <c r="R321" s="20" t="s">
        <v>2945</v>
      </c>
    </row>
    <row r="322" spans="1:18" ht="90" customHeight="1" x14ac:dyDescent="0.2">
      <c r="A322" s="7">
        <v>400</v>
      </c>
      <c r="B322" s="51">
        <f t="shared" si="27"/>
        <v>298</v>
      </c>
      <c r="C322" s="85" t="str">
        <f t="shared" si="26"/>
        <v>ЛС поз.298</v>
      </c>
      <c r="D322" s="95" t="s">
        <v>2597</v>
      </c>
      <c r="E322" s="65" t="s">
        <v>390</v>
      </c>
      <c r="F322" s="7" t="s">
        <v>79</v>
      </c>
      <c r="G322" s="50">
        <v>1</v>
      </c>
      <c r="H322" s="110">
        <f>VLOOKUP(B322,Лист3!$A:$B,2,0)</f>
        <v>2274.8195549999996</v>
      </c>
      <c r="I322" s="66">
        <f t="shared" si="23"/>
        <v>2775.2798570999994</v>
      </c>
      <c r="J322" s="20">
        <v>1293.99</v>
      </c>
      <c r="K322" s="23">
        <v>50</v>
      </c>
      <c r="L322" s="81">
        <v>2107.29</v>
      </c>
      <c r="M322" s="78"/>
      <c r="R322" s="20" t="s">
        <v>2945</v>
      </c>
    </row>
    <row r="323" spans="1:18" ht="75" customHeight="1" x14ac:dyDescent="0.2">
      <c r="A323" s="7"/>
      <c r="B323" s="51">
        <f t="shared" si="27"/>
        <v>299</v>
      </c>
      <c r="C323" s="85" t="str">
        <f t="shared" si="26"/>
        <v>ЛС поз.299</v>
      </c>
      <c r="D323" s="97" t="s">
        <v>2865</v>
      </c>
      <c r="E323" s="8" t="s">
        <v>2814</v>
      </c>
      <c r="F323" s="7" t="s">
        <v>79</v>
      </c>
      <c r="G323" s="50">
        <v>1</v>
      </c>
      <c r="H323" s="110">
        <f>VLOOKUP(B323,Лист3!$A:$B,2,0)</f>
        <v>217.46527499999996</v>
      </c>
      <c r="I323" s="66">
        <f t="shared" si="23"/>
        <v>265.30763549999995</v>
      </c>
      <c r="J323" s="20">
        <v>1293.99</v>
      </c>
      <c r="K323" s="23">
        <v>50</v>
      </c>
      <c r="L323" s="81">
        <v>201.45</v>
      </c>
      <c r="M323" s="78"/>
      <c r="R323" s="20" t="s">
        <v>2945</v>
      </c>
    </row>
    <row r="324" spans="1:18" s="20" customFormat="1" ht="75" customHeight="1" x14ac:dyDescent="0.2">
      <c r="A324" s="64"/>
      <c r="B324" s="51">
        <f t="shared" si="27"/>
        <v>300</v>
      </c>
      <c r="C324" s="85" t="str">
        <f t="shared" si="26"/>
        <v>ЛС поз.300</v>
      </c>
      <c r="D324" s="101" t="s">
        <v>2866</v>
      </c>
      <c r="E324" s="47" t="s">
        <v>2814</v>
      </c>
      <c r="F324" s="7" t="s">
        <v>79</v>
      </c>
      <c r="G324" s="50">
        <v>1</v>
      </c>
      <c r="H324" s="110">
        <f>VLOOKUP(B324,Лист3!$A:$B,2,0)</f>
        <v>287.22256499999997</v>
      </c>
      <c r="I324" s="66">
        <f t="shared" si="23"/>
        <v>350.41152929999998</v>
      </c>
      <c r="J324" s="20">
        <v>1293.99</v>
      </c>
      <c r="K324" s="23">
        <v>50</v>
      </c>
      <c r="L324" s="80">
        <v>266.07</v>
      </c>
      <c r="M324" s="81"/>
      <c r="R324" s="20" t="s">
        <v>2945</v>
      </c>
    </row>
    <row r="325" spans="1:18" ht="75" customHeight="1" x14ac:dyDescent="0.2">
      <c r="A325" s="7">
        <v>400</v>
      </c>
      <c r="B325" s="51">
        <f t="shared" si="27"/>
        <v>301</v>
      </c>
      <c r="C325" s="85" t="str">
        <f t="shared" si="26"/>
        <v>ЛС поз.301</v>
      </c>
      <c r="D325" s="97" t="s">
        <v>2867</v>
      </c>
      <c r="E325" s="8" t="s">
        <v>2814</v>
      </c>
      <c r="F325" s="7" t="s">
        <v>79</v>
      </c>
      <c r="G325" s="50">
        <v>1</v>
      </c>
      <c r="H325" s="110">
        <f>VLOOKUP(B325,Лист3!$A:$B,2,0)</f>
        <v>553.04944</v>
      </c>
      <c r="I325" s="66">
        <f t="shared" si="23"/>
        <v>674.72031679999998</v>
      </c>
      <c r="J325" s="20">
        <v>1293.99</v>
      </c>
      <c r="K325" s="23">
        <v>50</v>
      </c>
      <c r="L325" s="80">
        <v>512.32000000000005</v>
      </c>
      <c r="M325" s="78"/>
      <c r="R325" s="20" t="s">
        <v>2945</v>
      </c>
    </row>
    <row r="326" spans="1:18" ht="75" customHeight="1" x14ac:dyDescent="0.2">
      <c r="A326" s="7">
        <v>400</v>
      </c>
      <c r="B326" s="51">
        <f t="shared" si="27"/>
        <v>302</v>
      </c>
      <c r="C326" s="85" t="str">
        <f t="shared" si="26"/>
        <v>ЛС поз.302</v>
      </c>
      <c r="D326" s="97" t="s">
        <v>2868</v>
      </c>
      <c r="E326" s="8" t="s">
        <v>2814</v>
      </c>
      <c r="F326" s="7" t="s">
        <v>79</v>
      </c>
      <c r="G326" s="50">
        <v>1</v>
      </c>
      <c r="H326" s="110">
        <f>VLOOKUP(B326,Лист3!$A:$B,2,0)</f>
        <v>766.63930999999991</v>
      </c>
      <c r="I326" s="66">
        <f t="shared" si="23"/>
        <v>935.29995819999988</v>
      </c>
      <c r="J326" s="20">
        <v>1293.99</v>
      </c>
      <c r="K326" s="23">
        <v>50</v>
      </c>
      <c r="L326" s="80">
        <v>710.18</v>
      </c>
      <c r="M326" s="78"/>
      <c r="R326" s="20" t="s">
        <v>2945</v>
      </c>
    </row>
    <row r="327" spans="1:18" ht="105" customHeight="1" x14ac:dyDescent="0.2">
      <c r="A327" s="4">
        <v>400</v>
      </c>
      <c r="B327" s="51">
        <f t="shared" si="27"/>
        <v>303</v>
      </c>
      <c r="C327" s="85" t="str">
        <f t="shared" si="26"/>
        <v>ЛС поз.303</v>
      </c>
      <c r="D327" s="97" t="s">
        <v>2869</v>
      </c>
      <c r="E327" s="47" t="s">
        <v>2815</v>
      </c>
      <c r="F327" s="7" t="s">
        <v>79</v>
      </c>
      <c r="G327" s="50">
        <v>1</v>
      </c>
      <c r="H327" s="110">
        <f>VLOOKUP(B327,Лист3!$A:$B,2,0)</f>
        <v>1085.7179199999998</v>
      </c>
      <c r="I327" s="66">
        <f t="shared" si="23"/>
        <v>1324.5758623999998</v>
      </c>
      <c r="J327" s="20">
        <v>1293.99</v>
      </c>
      <c r="K327" s="23">
        <v>50</v>
      </c>
      <c r="L327" s="80">
        <v>1005.76</v>
      </c>
      <c r="M327" s="78"/>
      <c r="R327" s="20" t="s">
        <v>2945</v>
      </c>
    </row>
    <row r="328" spans="1:18" ht="105" customHeight="1" x14ac:dyDescent="0.2">
      <c r="A328" s="4"/>
      <c r="B328" s="51">
        <f t="shared" si="27"/>
        <v>304</v>
      </c>
      <c r="C328" s="85" t="str">
        <f t="shared" si="26"/>
        <v>ЛС поз.304</v>
      </c>
      <c r="D328" s="97" t="s">
        <v>2870</v>
      </c>
      <c r="E328" s="47" t="s">
        <v>2815</v>
      </c>
      <c r="F328" s="7" t="s">
        <v>79</v>
      </c>
      <c r="G328" s="50">
        <v>1</v>
      </c>
      <c r="H328" s="110">
        <f>VLOOKUP(B328,Лист3!$A:$B,2,0)</f>
        <v>341.240745</v>
      </c>
      <c r="I328" s="66">
        <f t="shared" si="23"/>
        <v>416.31370889999999</v>
      </c>
      <c r="J328" s="20">
        <v>1293.99</v>
      </c>
      <c r="K328" s="23">
        <v>50</v>
      </c>
      <c r="L328" s="80">
        <v>316.11</v>
      </c>
      <c r="M328" s="78"/>
      <c r="R328" s="20" t="s">
        <v>2945</v>
      </c>
    </row>
    <row r="329" spans="1:18" ht="105" customHeight="1" x14ac:dyDescent="0.2">
      <c r="A329" s="4"/>
      <c r="B329" s="51">
        <f t="shared" si="27"/>
        <v>305</v>
      </c>
      <c r="C329" s="85" t="str">
        <f t="shared" si="26"/>
        <v>ЛС поз.305</v>
      </c>
      <c r="D329" s="97" t="s">
        <v>2871</v>
      </c>
      <c r="E329" s="47" t="s">
        <v>2815</v>
      </c>
      <c r="F329" s="7" t="s">
        <v>79</v>
      </c>
      <c r="G329" s="50">
        <v>1</v>
      </c>
      <c r="H329" s="110">
        <f>VLOOKUP(B329,Лист3!$A:$B,2,0)</f>
        <v>417.08641499999999</v>
      </c>
      <c r="I329" s="66">
        <f t="shared" si="23"/>
        <v>508.84542629999999</v>
      </c>
      <c r="J329" s="20">
        <v>1293.99</v>
      </c>
      <c r="K329" s="23">
        <v>50</v>
      </c>
      <c r="L329" s="80">
        <v>386.37</v>
      </c>
      <c r="M329" s="78"/>
      <c r="R329" s="20" t="s">
        <v>2945</v>
      </c>
    </row>
    <row r="330" spans="1:18" ht="105" customHeight="1" x14ac:dyDescent="0.2">
      <c r="A330" s="4"/>
      <c r="B330" s="51">
        <f t="shared" si="27"/>
        <v>306</v>
      </c>
      <c r="C330" s="85" t="str">
        <f t="shared" si="26"/>
        <v>ЛС поз.306</v>
      </c>
      <c r="D330" s="97" t="s">
        <v>2872</v>
      </c>
      <c r="E330" s="47" t="s">
        <v>2815</v>
      </c>
      <c r="F330" s="7" t="s">
        <v>79</v>
      </c>
      <c r="G330" s="50">
        <v>1</v>
      </c>
      <c r="H330" s="110">
        <f>VLOOKUP(B330,Лист3!$A:$B,2,0)</f>
        <v>355.5009399999999</v>
      </c>
      <c r="I330" s="66">
        <f t="shared" si="23"/>
        <v>433.71114679999988</v>
      </c>
      <c r="J330" s="20">
        <v>1293.99</v>
      </c>
      <c r="K330" s="23">
        <v>50</v>
      </c>
      <c r="L330" s="80">
        <v>329.31999999999994</v>
      </c>
      <c r="M330" s="78"/>
      <c r="R330" s="20" t="s">
        <v>2945</v>
      </c>
    </row>
    <row r="331" spans="1:18" ht="135" customHeight="1" x14ac:dyDescent="0.2">
      <c r="A331" s="4"/>
      <c r="B331" s="51">
        <f t="shared" si="27"/>
        <v>307</v>
      </c>
      <c r="C331" s="85" t="str">
        <f t="shared" si="26"/>
        <v>ЛС поз.307</v>
      </c>
      <c r="D331" s="97" t="s">
        <v>2873</v>
      </c>
      <c r="E331" s="47" t="s">
        <v>2816</v>
      </c>
      <c r="F331" s="7" t="s">
        <v>79</v>
      </c>
      <c r="G331" s="50">
        <v>1</v>
      </c>
      <c r="H331" s="110">
        <f>VLOOKUP(B331,Лист3!$A:$B,2,0)</f>
        <v>596.81236999999987</v>
      </c>
      <c r="I331" s="66">
        <f t="shared" si="23"/>
        <v>728.11109139999985</v>
      </c>
      <c r="J331" s="20">
        <v>1293.99</v>
      </c>
      <c r="K331" s="23">
        <v>50</v>
      </c>
      <c r="L331" s="80">
        <v>552.8599999999999</v>
      </c>
      <c r="M331" s="78"/>
      <c r="R331" s="20" t="s">
        <v>2945</v>
      </c>
    </row>
    <row r="332" spans="1:18" ht="90" customHeight="1" x14ac:dyDescent="0.2">
      <c r="A332" s="4"/>
      <c r="B332" s="51">
        <f t="shared" si="27"/>
        <v>308</v>
      </c>
      <c r="C332" s="85" t="str">
        <f t="shared" si="26"/>
        <v>ЛС поз.308</v>
      </c>
      <c r="D332" s="97" t="s">
        <v>2874</v>
      </c>
      <c r="E332" s="47" t="s">
        <v>2817</v>
      </c>
      <c r="F332" s="7" t="s">
        <v>79</v>
      </c>
      <c r="G332" s="50">
        <v>1</v>
      </c>
      <c r="H332" s="110">
        <f>VLOOKUP(B332,Лист3!$A:$B,2,0)</f>
        <v>1141.8411250000001</v>
      </c>
      <c r="I332" s="66">
        <f t="shared" si="23"/>
        <v>1393.0461725000002</v>
      </c>
      <c r="J332" s="20">
        <v>1293.99</v>
      </c>
      <c r="K332" s="23">
        <v>50</v>
      </c>
      <c r="L332" s="80">
        <v>1057.7500000000002</v>
      </c>
      <c r="M332" s="78"/>
      <c r="R332" s="20" t="s">
        <v>2945</v>
      </c>
    </row>
    <row r="333" spans="1:18" ht="90" customHeight="1" x14ac:dyDescent="0.2">
      <c r="A333" s="4"/>
      <c r="B333" s="51">
        <f t="shared" si="27"/>
        <v>309</v>
      </c>
      <c r="C333" s="85" t="str">
        <f t="shared" si="26"/>
        <v>ЛС поз.309</v>
      </c>
      <c r="D333" s="101" t="s">
        <v>2875</v>
      </c>
      <c r="E333" s="47" t="s">
        <v>2818</v>
      </c>
      <c r="F333" s="7" t="s">
        <v>79</v>
      </c>
      <c r="G333" s="50">
        <v>1</v>
      </c>
      <c r="H333" s="110">
        <f>VLOOKUP(B333,Лист3!$A:$B,2,0)</f>
        <v>506.62014499999992</v>
      </c>
      <c r="I333" s="66">
        <f t="shared" si="23"/>
        <v>618.07657689999985</v>
      </c>
      <c r="J333" s="20">
        <v>1293.99</v>
      </c>
      <c r="K333" s="23">
        <v>50</v>
      </c>
      <c r="L333" s="80">
        <v>469.30999999999995</v>
      </c>
      <c r="M333" s="78"/>
      <c r="R333" s="20" t="s">
        <v>2945</v>
      </c>
    </row>
    <row r="334" spans="1:18" ht="75" customHeight="1" x14ac:dyDescent="0.2">
      <c r="A334" s="4">
        <v>400</v>
      </c>
      <c r="B334" s="51">
        <f t="shared" si="27"/>
        <v>310</v>
      </c>
      <c r="C334" s="85" t="str">
        <f t="shared" si="26"/>
        <v>ЛС поз.310</v>
      </c>
      <c r="D334" s="95" t="s">
        <v>2598</v>
      </c>
      <c r="E334" s="8" t="s">
        <v>391</v>
      </c>
      <c r="F334" s="7" t="s">
        <v>79</v>
      </c>
      <c r="G334" s="50">
        <v>1</v>
      </c>
      <c r="H334" s="110">
        <f>VLOOKUP(B334,Лист3!$A:$B,2,0)</f>
        <v>2009.9642299999998</v>
      </c>
      <c r="I334" s="66">
        <f t="shared" si="23"/>
        <v>2452.1563605999995</v>
      </c>
      <c r="J334" s="20">
        <v>1148.1199999999999</v>
      </c>
      <c r="K334" s="59">
        <v>50</v>
      </c>
      <c r="L334" s="80">
        <v>1861.94</v>
      </c>
      <c r="M334" s="78"/>
      <c r="R334" s="20" t="s">
        <v>2945</v>
      </c>
    </row>
    <row r="335" spans="1:18" ht="75" customHeight="1" x14ac:dyDescent="0.2">
      <c r="A335" s="4">
        <v>400</v>
      </c>
      <c r="B335" s="51">
        <f t="shared" si="27"/>
        <v>311</v>
      </c>
      <c r="C335" s="85" t="str">
        <f t="shared" si="26"/>
        <v>ЛС поз.311</v>
      </c>
      <c r="D335" s="95" t="s">
        <v>2599</v>
      </c>
      <c r="E335" s="8" t="s">
        <v>392</v>
      </c>
      <c r="F335" s="7" t="s">
        <v>79</v>
      </c>
      <c r="G335" s="50">
        <v>1</v>
      </c>
      <c r="H335" s="110">
        <f>VLOOKUP(B335,Лист3!$A:$B,2,0)</f>
        <v>1141.7115849999998</v>
      </c>
      <c r="I335" s="66">
        <f t="shared" si="23"/>
        <v>1392.8881336999998</v>
      </c>
      <c r="J335" s="20">
        <v>651.97</v>
      </c>
      <c r="K335" s="59">
        <v>100</v>
      </c>
      <c r="L335" s="80">
        <v>1057.6299999999999</v>
      </c>
      <c r="M335" s="78"/>
      <c r="R335" s="20" t="s">
        <v>2945</v>
      </c>
    </row>
    <row r="336" spans="1:18" ht="75" customHeight="1" x14ac:dyDescent="0.2">
      <c r="A336" s="4">
        <v>400</v>
      </c>
      <c r="B336" s="51">
        <f t="shared" si="27"/>
        <v>312</v>
      </c>
      <c r="C336" s="85" t="str">
        <f t="shared" si="26"/>
        <v>ЛС поз.312</v>
      </c>
      <c r="D336" s="95" t="s">
        <v>2600</v>
      </c>
      <c r="E336" s="8" t="s">
        <v>392</v>
      </c>
      <c r="F336" s="7" t="s">
        <v>79</v>
      </c>
      <c r="G336" s="50">
        <v>1</v>
      </c>
      <c r="H336" s="110">
        <f>VLOOKUP(B336,Лист3!$A:$B,2,0)</f>
        <v>1102.2450649999998</v>
      </c>
      <c r="I336" s="66">
        <f t="shared" ref="I336:I399" si="28">H336*1.22</f>
        <v>1344.7389792999998</v>
      </c>
      <c r="J336" s="20">
        <v>630.79999999999995</v>
      </c>
      <c r="K336" s="59">
        <v>100</v>
      </c>
      <c r="L336" s="80">
        <v>1021.0699999999999</v>
      </c>
      <c r="M336" s="78"/>
      <c r="R336" s="20" t="s">
        <v>2945</v>
      </c>
    </row>
    <row r="337" spans="1:18" ht="75" customHeight="1" x14ac:dyDescent="0.2">
      <c r="A337" s="4">
        <v>400</v>
      </c>
      <c r="B337" s="51">
        <f t="shared" si="27"/>
        <v>313</v>
      </c>
      <c r="C337" s="85" t="str">
        <f t="shared" si="26"/>
        <v>ЛС поз.313</v>
      </c>
      <c r="D337" s="95" t="s">
        <v>2601</v>
      </c>
      <c r="E337" s="8" t="s">
        <v>392</v>
      </c>
      <c r="F337" s="7" t="s">
        <v>79</v>
      </c>
      <c r="G337" s="50">
        <v>1</v>
      </c>
      <c r="H337" s="110">
        <f>VLOOKUP(B337,Лист3!$A:$B,2,0)</f>
        <v>1224.8114949999999</v>
      </c>
      <c r="I337" s="66">
        <f t="shared" si="28"/>
        <v>1494.2700238999998</v>
      </c>
      <c r="J337" s="20">
        <v>701.37</v>
      </c>
      <c r="K337" s="59">
        <v>100</v>
      </c>
      <c r="L337" s="80">
        <v>1134.6100000000001</v>
      </c>
      <c r="M337" s="78"/>
      <c r="R337" s="20" t="s">
        <v>2945</v>
      </c>
    </row>
    <row r="338" spans="1:18" ht="90" customHeight="1" x14ac:dyDescent="0.2">
      <c r="A338" s="4"/>
      <c r="B338" s="51">
        <f t="shared" si="27"/>
        <v>314</v>
      </c>
      <c r="C338" s="85" t="str">
        <f t="shared" si="26"/>
        <v>ЛС поз.314</v>
      </c>
      <c r="D338" s="95" t="s">
        <v>2755</v>
      </c>
      <c r="E338" s="8" t="s">
        <v>515</v>
      </c>
      <c r="F338" s="7" t="s">
        <v>79</v>
      </c>
      <c r="G338" s="50">
        <v>1</v>
      </c>
      <c r="H338" s="110">
        <f>VLOOKUP(B338,Лист3!$A:$B,2,0)</f>
        <v>2118.6159049999997</v>
      </c>
      <c r="I338" s="66">
        <f t="shared" si="28"/>
        <v>2584.7114040999995</v>
      </c>
      <c r="K338" s="59">
        <v>100</v>
      </c>
      <c r="L338" s="80">
        <v>1962.59</v>
      </c>
      <c r="M338" s="78"/>
      <c r="R338" s="20" t="s">
        <v>2945</v>
      </c>
    </row>
    <row r="339" spans="1:18" ht="45" customHeight="1" x14ac:dyDescent="0.2">
      <c r="A339" s="4">
        <v>2000</v>
      </c>
      <c r="B339" s="51">
        <f t="shared" si="27"/>
        <v>315</v>
      </c>
      <c r="C339" s="85" t="str">
        <f t="shared" si="26"/>
        <v>ЛС поз.315</v>
      </c>
      <c r="D339" s="95" t="s">
        <v>2602</v>
      </c>
      <c r="E339" s="8" t="s">
        <v>393</v>
      </c>
      <c r="F339" s="7" t="s">
        <v>93</v>
      </c>
      <c r="G339" s="50">
        <v>1</v>
      </c>
      <c r="H339" s="110">
        <f>VLOOKUP(B339,Лист3!$A:$B,2,0)</f>
        <v>31.381064999999996</v>
      </c>
      <c r="I339" s="66">
        <f t="shared" si="28"/>
        <v>38.284899299999992</v>
      </c>
      <c r="J339" s="20">
        <v>17.78</v>
      </c>
      <c r="K339" s="59">
        <v>50</v>
      </c>
      <c r="L339" s="80">
        <v>29.07</v>
      </c>
      <c r="M339" s="78"/>
      <c r="R339" s="20" t="s">
        <v>2945</v>
      </c>
    </row>
    <row r="340" spans="1:18" ht="105" customHeight="1" x14ac:dyDescent="0.2">
      <c r="A340" s="4">
        <v>2000</v>
      </c>
      <c r="B340" s="51">
        <f t="shared" si="27"/>
        <v>316</v>
      </c>
      <c r="C340" s="85" t="str">
        <f t="shared" si="26"/>
        <v>ЛС поз.316</v>
      </c>
      <c r="D340" s="95" t="s">
        <v>2603</v>
      </c>
      <c r="E340" s="8" t="s">
        <v>394</v>
      </c>
      <c r="F340" s="7" t="s">
        <v>93</v>
      </c>
      <c r="G340" s="50">
        <v>1</v>
      </c>
      <c r="H340" s="110">
        <f>VLOOKUP(B340,Лист3!$A:$B,2,0)</f>
        <v>232.86974000000001</v>
      </c>
      <c r="I340" s="66">
        <f t="shared" si="28"/>
        <v>284.10108280000003</v>
      </c>
      <c r="J340" s="20">
        <v>132.43</v>
      </c>
      <c r="K340" s="59">
        <v>100</v>
      </c>
      <c r="L340" s="80">
        <v>215.72000000000003</v>
      </c>
      <c r="M340" s="78"/>
      <c r="R340" s="20" t="s">
        <v>2945</v>
      </c>
    </row>
    <row r="341" spans="1:18" ht="75" customHeight="1" x14ac:dyDescent="0.2">
      <c r="A341" s="4">
        <v>2000</v>
      </c>
      <c r="B341" s="51">
        <f t="shared" si="27"/>
        <v>317</v>
      </c>
      <c r="C341" s="85" t="str">
        <f t="shared" si="26"/>
        <v>ЛС поз.317</v>
      </c>
      <c r="D341" s="95" t="s">
        <v>2604</v>
      </c>
      <c r="E341" s="8" t="s">
        <v>395</v>
      </c>
      <c r="F341" s="7" t="s">
        <v>93</v>
      </c>
      <c r="G341" s="50">
        <v>1</v>
      </c>
      <c r="H341" s="110">
        <f>VLOOKUP(B341,Лист3!$A:$B,2,0)</f>
        <v>40.394889999999997</v>
      </c>
      <c r="I341" s="66">
        <f t="shared" si="28"/>
        <v>49.281765799999995</v>
      </c>
      <c r="J341" s="20">
        <v>23.01</v>
      </c>
      <c r="K341" s="59">
        <v>100</v>
      </c>
      <c r="L341" s="81">
        <v>37.42</v>
      </c>
      <c r="M341" s="78"/>
      <c r="R341" s="20" t="s">
        <v>2945</v>
      </c>
    </row>
    <row r="342" spans="1:18" ht="75" customHeight="1" x14ac:dyDescent="0.2">
      <c r="A342" s="4">
        <v>2000</v>
      </c>
      <c r="B342" s="51">
        <f t="shared" si="27"/>
        <v>318</v>
      </c>
      <c r="C342" s="85" t="str">
        <f t="shared" si="26"/>
        <v>ЛС поз.318</v>
      </c>
      <c r="D342" s="95" t="s">
        <v>2605</v>
      </c>
      <c r="E342" s="8" t="s">
        <v>395</v>
      </c>
      <c r="F342" s="7" t="s">
        <v>93</v>
      </c>
      <c r="G342" s="50">
        <v>1</v>
      </c>
      <c r="H342" s="110">
        <f>VLOOKUP(B342,Лист3!$A:$B,2,0)</f>
        <v>53.672739999999997</v>
      </c>
      <c r="I342" s="66">
        <f t="shared" si="28"/>
        <v>65.480742800000002</v>
      </c>
      <c r="J342" s="20">
        <v>30.55</v>
      </c>
      <c r="K342" s="59">
        <v>100</v>
      </c>
      <c r="L342" s="81">
        <v>49.72</v>
      </c>
      <c r="M342" s="78"/>
      <c r="R342" s="20" t="s">
        <v>2945</v>
      </c>
    </row>
    <row r="343" spans="1:18" ht="60" customHeight="1" x14ac:dyDescent="0.2">
      <c r="A343" s="4">
        <v>2000</v>
      </c>
      <c r="B343" s="51">
        <f t="shared" si="27"/>
        <v>319</v>
      </c>
      <c r="C343" s="85" t="str">
        <f t="shared" si="26"/>
        <v>ЛС поз.319</v>
      </c>
      <c r="D343" s="95" t="s">
        <v>2606</v>
      </c>
      <c r="E343" s="8" t="s">
        <v>396</v>
      </c>
      <c r="F343" s="7" t="s">
        <v>93</v>
      </c>
      <c r="G343" s="50">
        <v>1</v>
      </c>
      <c r="H343" s="110">
        <f>VLOOKUP(B343,Лист3!$A:$B,2,0)</f>
        <v>275.01341999999994</v>
      </c>
      <c r="I343" s="66">
        <f t="shared" si="28"/>
        <v>335.51637239999991</v>
      </c>
      <c r="J343" s="20">
        <v>157.53</v>
      </c>
      <c r="K343" s="59">
        <v>100</v>
      </c>
      <c r="L343" s="81">
        <v>254.76</v>
      </c>
      <c r="M343" s="78"/>
      <c r="R343" s="20" t="s">
        <v>2945</v>
      </c>
    </row>
    <row r="344" spans="1:18" ht="75" customHeight="1" x14ac:dyDescent="0.2">
      <c r="A344" s="4">
        <v>2000</v>
      </c>
      <c r="B344" s="51">
        <f t="shared" si="27"/>
        <v>320</v>
      </c>
      <c r="C344" s="85" t="str">
        <f t="shared" si="26"/>
        <v>ЛС поз.320</v>
      </c>
      <c r="D344" s="95" t="s">
        <v>2607</v>
      </c>
      <c r="E344" s="8" t="s">
        <v>397</v>
      </c>
      <c r="F344" s="7" t="s">
        <v>93</v>
      </c>
      <c r="G344" s="50">
        <v>1</v>
      </c>
      <c r="H344" s="110">
        <f>VLOOKUP(B344,Лист3!$A:$B,2,0)</f>
        <v>77.302994999999996</v>
      </c>
      <c r="I344" s="66">
        <f t="shared" si="28"/>
        <v>94.309653899999986</v>
      </c>
      <c r="J344" s="20">
        <v>44.01</v>
      </c>
      <c r="K344" s="59">
        <v>100</v>
      </c>
      <c r="L344" s="81">
        <v>71.61</v>
      </c>
      <c r="M344" s="78"/>
      <c r="R344" s="20" t="s">
        <v>2945</v>
      </c>
    </row>
    <row r="345" spans="1:18" ht="105" customHeight="1" x14ac:dyDescent="0.2">
      <c r="A345" s="4">
        <v>50</v>
      </c>
      <c r="B345" s="51">
        <f t="shared" si="27"/>
        <v>321</v>
      </c>
      <c r="C345" s="85" t="str">
        <f t="shared" si="26"/>
        <v>ЛС поз.321</v>
      </c>
      <c r="D345" s="95" t="s">
        <v>2608</v>
      </c>
      <c r="E345" s="9" t="s">
        <v>398</v>
      </c>
      <c r="F345" s="7" t="s">
        <v>93</v>
      </c>
      <c r="G345" s="50">
        <v>1</v>
      </c>
      <c r="H345" s="110">
        <f>VLOOKUP(B345,Лист3!$A:$B,2,0)</f>
        <v>238.74221999999997</v>
      </c>
      <c r="I345" s="66">
        <f t="shared" si="28"/>
        <v>291.26550839999999</v>
      </c>
      <c r="J345" s="20">
        <v>136.36000000000001</v>
      </c>
      <c r="K345" s="59">
        <v>100</v>
      </c>
      <c r="L345" s="81">
        <v>221.16</v>
      </c>
      <c r="M345" s="78"/>
      <c r="R345" s="20" t="s">
        <v>2945</v>
      </c>
    </row>
    <row r="346" spans="1:18" ht="105" customHeight="1" x14ac:dyDescent="0.2">
      <c r="A346" s="4">
        <v>50</v>
      </c>
      <c r="B346" s="51">
        <f t="shared" si="27"/>
        <v>322</v>
      </c>
      <c r="C346" s="85" t="str">
        <f t="shared" si="26"/>
        <v>ЛС поз.322</v>
      </c>
      <c r="D346" s="95" t="s">
        <v>2609</v>
      </c>
      <c r="E346" s="9" t="s">
        <v>398</v>
      </c>
      <c r="F346" s="7" t="s">
        <v>93</v>
      </c>
      <c r="G346" s="50">
        <v>1</v>
      </c>
      <c r="H346" s="110">
        <f>VLOOKUP(B346,Лист3!$A:$B,2,0)</f>
        <v>332.65871999999996</v>
      </c>
      <c r="I346" s="66">
        <f t="shared" si="28"/>
        <v>405.84363839999992</v>
      </c>
      <c r="J346" s="20">
        <v>190.09</v>
      </c>
      <c r="K346" s="59">
        <v>100</v>
      </c>
      <c r="L346" s="81">
        <v>308.15999999999997</v>
      </c>
      <c r="M346" s="78"/>
      <c r="R346" s="20" t="s">
        <v>2945</v>
      </c>
    </row>
    <row r="347" spans="1:18" ht="90" customHeight="1" x14ac:dyDescent="0.2">
      <c r="A347" s="4">
        <v>100</v>
      </c>
      <c r="B347" s="51">
        <f t="shared" si="27"/>
        <v>323</v>
      </c>
      <c r="C347" s="85" t="str">
        <f t="shared" si="26"/>
        <v>ЛС поз.323</v>
      </c>
      <c r="D347" s="95" t="s">
        <v>2610</v>
      </c>
      <c r="E347" s="8" t="s">
        <v>399</v>
      </c>
      <c r="F347" s="7" t="s">
        <v>79</v>
      </c>
      <c r="G347" s="50">
        <v>1</v>
      </c>
      <c r="H347" s="110">
        <f>VLOOKUP(B347,Лист3!$A:$B,2,0)</f>
        <v>316.76847999999995</v>
      </c>
      <c r="I347" s="66">
        <f t="shared" si="28"/>
        <v>386.45754559999995</v>
      </c>
      <c r="J347" s="20">
        <v>179.91</v>
      </c>
      <c r="K347" s="59">
        <v>100</v>
      </c>
      <c r="L347" s="81">
        <v>293.44</v>
      </c>
      <c r="M347" s="78"/>
      <c r="R347" s="20" t="s">
        <v>2945</v>
      </c>
    </row>
    <row r="348" spans="1:18" ht="90" customHeight="1" x14ac:dyDescent="0.2">
      <c r="A348" s="4">
        <v>600</v>
      </c>
      <c r="B348" s="51">
        <f t="shared" si="27"/>
        <v>324</v>
      </c>
      <c r="C348" s="85" t="str">
        <f t="shared" si="26"/>
        <v>ЛС поз.324</v>
      </c>
      <c r="D348" s="95" t="s">
        <v>2611</v>
      </c>
      <c r="E348" s="8" t="s">
        <v>399</v>
      </c>
      <c r="F348" s="7" t="s">
        <v>79</v>
      </c>
      <c r="G348" s="50">
        <v>1</v>
      </c>
      <c r="H348" s="110">
        <f>VLOOKUP(B348,Лист3!$A:$B,2,0)</f>
        <v>316.76847999999995</v>
      </c>
      <c r="I348" s="66">
        <f t="shared" si="28"/>
        <v>386.45754559999995</v>
      </c>
      <c r="J348" s="20">
        <v>179.91</v>
      </c>
      <c r="K348" s="59">
        <v>100</v>
      </c>
      <c r="L348" s="81">
        <v>293.44</v>
      </c>
      <c r="M348" s="78"/>
      <c r="R348" s="20" t="s">
        <v>2945</v>
      </c>
    </row>
    <row r="349" spans="1:18" ht="60" customHeight="1" x14ac:dyDescent="0.2">
      <c r="A349" s="4">
        <v>30</v>
      </c>
      <c r="B349" s="51">
        <f t="shared" si="27"/>
        <v>325</v>
      </c>
      <c r="C349" s="85" t="str">
        <f t="shared" si="26"/>
        <v>ЛС поз.325</v>
      </c>
      <c r="D349" s="95" t="s">
        <v>2619</v>
      </c>
      <c r="E349" s="8" t="s">
        <v>400</v>
      </c>
      <c r="F349" s="64" t="s">
        <v>79</v>
      </c>
      <c r="G349" s="64">
        <v>1</v>
      </c>
      <c r="H349" s="110">
        <f>VLOOKUP(B349,Лист3!$A:$B,2,0)</f>
        <v>1486.7953499999999</v>
      </c>
      <c r="I349" s="66">
        <f t="shared" si="28"/>
        <v>1813.8903269999998</v>
      </c>
      <c r="J349" s="20">
        <v>850.42</v>
      </c>
      <c r="K349" s="59">
        <v>100</v>
      </c>
      <c r="L349" s="81">
        <v>1377.3</v>
      </c>
      <c r="M349" s="78"/>
      <c r="R349" s="20" t="s">
        <v>2945</v>
      </c>
    </row>
    <row r="350" spans="1:18" ht="60" customHeight="1" x14ac:dyDescent="0.2">
      <c r="A350" s="4"/>
      <c r="B350" s="51">
        <f t="shared" si="27"/>
        <v>326</v>
      </c>
      <c r="C350" s="85" t="str">
        <f t="shared" si="26"/>
        <v>ЛС поз.326</v>
      </c>
      <c r="D350" s="99" t="s">
        <v>2902</v>
      </c>
      <c r="E350" s="8" t="s">
        <v>400</v>
      </c>
      <c r="F350" s="64" t="s">
        <v>79</v>
      </c>
      <c r="G350" s="64">
        <v>1</v>
      </c>
      <c r="H350" s="110">
        <f>VLOOKUP(B350,Лист3!$A:$B,2,0)</f>
        <v>835.71651499999973</v>
      </c>
      <c r="I350" s="66">
        <f t="shared" si="28"/>
        <v>1019.5741482999997</v>
      </c>
      <c r="J350" s="20">
        <v>850.42</v>
      </c>
      <c r="K350" s="59">
        <v>100</v>
      </c>
      <c r="L350" s="81">
        <v>774.16999999999985</v>
      </c>
      <c r="M350" s="78"/>
      <c r="R350" s="20" t="s">
        <v>2945</v>
      </c>
    </row>
    <row r="351" spans="1:18" ht="60" customHeight="1" x14ac:dyDescent="0.2">
      <c r="A351" s="4"/>
      <c r="B351" s="51">
        <f t="shared" si="27"/>
        <v>327</v>
      </c>
      <c r="C351" s="85" t="str">
        <f t="shared" si="26"/>
        <v>ЛС поз.327</v>
      </c>
      <c r="D351" s="99" t="s">
        <v>2903</v>
      </c>
      <c r="E351" s="8" t="s">
        <v>400</v>
      </c>
      <c r="F351" s="64" t="s">
        <v>79</v>
      </c>
      <c r="G351" s="64">
        <v>1</v>
      </c>
      <c r="H351" s="110">
        <f>VLOOKUP(B351,Лист3!$A:$B,2,0)</f>
        <v>1932.7367999999999</v>
      </c>
      <c r="I351" s="66">
        <f t="shared" si="28"/>
        <v>2357.9388959999997</v>
      </c>
      <c r="J351" s="20">
        <v>850.42</v>
      </c>
      <c r="K351" s="59">
        <v>100</v>
      </c>
      <c r="L351" s="81">
        <v>1790.4</v>
      </c>
      <c r="M351" s="78"/>
      <c r="R351" s="20" t="s">
        <v>2945</v>
      </c>
    </row>
    <row r="352" spans="1:18" s="20" customFormat="1" ht="60" customHeight="1" x14ac:dyDescent="0.2">
      <c r="A352" s="48"/>
      <c r="B352" s="51">
        <f t="shared" si="27"/>
        <v>328</v>
      </c>
      <c r="C352" s="85" t="str">
        <f t="shared" si="26"/>
        <v>ЛС поз.328</v>
      </c>
      <c r="D352" s="100" t="s">
        <v>2904</v>
      </c>
      <c r="E352" s="47" t="s">
        <v>400</v>
      </c>
      <c r="F352" s="64" t="s">
        <v>79</v>
      </c>
      <c r="G352" s="64">
        <v>1</v>
      </c>
      <c r="H352" s="110">
        <f>VLOOKUP(B352,Лист3!$A:$B,2,0)</f>
        <v>1946.8674550000001</v>
      </c>
      <c r="I352" s="66">
        <f t="shared" si="28"/>
        <v>2375.1782951</v>
      </c>
      <c r="J352" s="20">
        <v>850.42</v>
      </c>
      <c r="K352" s="59">
        <v>100</v>
      </c>
      <c r="L352" s="81">
        <v>1803.4900000000002</v>
      </c>
      <c r="M352" s="81"/>
      <c r="R352" s="20" t="s">
        <v>2945</v>
      </c>
    </row>
    <row r="353" spans="1:18" ht="45" customHeight="1" x14ac:dyDescent="0.2">
      <c r="A353" s="4">
        <v>1000</v>
      </c>
      <c r="B353" s="51">
        <f t="shared" si="27"/>
        <v>329</v>
      </c>
      <c r="C353" s="85" t="str">
        <f t="shared" si="26"/>
        <v>ЛС поз.329</v>
      </c>
      <c r="D353" s="95" t="s">
        <v>2612</v>
      </c>
      <c r="E353" s="8" t="s">
        <v>393</v>
      </c>
      <c r="F353" s="7" t="s">
        <v>93</v>
      </c>
      <c r="G353" s="50">
        <v>1</v>
      </c>
      <c r="H353" s="110">
        <f>VLOOKUP(B353,Лист3!$A:$B,2,0)</f>
        <v>28.768674999999995</v>
      </c>
      <c r="I353" s="66">
        <f t="shared" si="28"/>
        <v>35.097783499999991</v>
      </c>
      <c r="J353" s="20">
        <v>16.3</v>
      </c>
      <c r="K353" s="59">
        <v>100</v>
      </c>
      <c r="L353" s="80">
        <v>26.65</v>
      </c>
      <c r="M353" s="78"/>
      <c r="R353" s="20" t="s">
        <v>2945</v>
      </c>
    </row>
    <row r="354" spans="1:18" ht="75" customHeight="1" x14ac:dyDescent="0.2">
      <c r="A354" s="4">
        <v>1000</v>
      </c>
      <c r="B354" s="51">
        <f t="shared" si="27"/>
        <v>330</v>
      </c>
      <c r="C354" s="85" t="str">
        <f t="shared" si="26"/>
        <v>ЛС поз.330</v>
      </c>
      <c r="D354" s="95" t="s">
        <v>2613</v>
      </c>
      <c r="E354" s="8" t="s">
        <v>397</v>
      </c>
      <c r="F354" s="7" t="s">
        <v>93</v>
      </c>
      <c r="G354" s="50">
        <v>1</v>
      </c>
      <c r="H354" s="110">
        <f>VLOOKUP(B354,Лист3!$A:$B,2,0)</f>
        <v>90.602435</v>
      </c>
      <c r="I354" s="66">
        <f t="shared" si="28"/>
        <v>110.5349707</v>
      </c>
      <c r="J354" s="20">
        <v>51.6</v>
      </c>
      <c r="K354" s="59">
        <v>100</v>
      </c>
      <c r="L354" s="80">
        <v>83.93</v>
      </c>
      <c r="M354" s="78"/>
      <c r="R354" s="20" t="s">
        <v>2945</v>
      </c>
    </row>
    <row r="355" spans="1:18" ht="75" customHeight="1" x14ac:dyDescent="0.2">
      <c r="A355" s="4">
        <v>1000</v>
      </c>
      <c r="B355" s="51">
        <f t="shared" si="27"/>
        <v>331</v>
      </c>
      <c r="C355" s="85" t="str">
        <f t="shared" si="26"/>
        <v>ЛС поз.331</v>
      </c>
      <c r="D355" s="95" t="s">
        <v>2614</v>
      </c>
      <c r="E355" s="8" t="s">
        <v>397</v>
      </c>
      <c r="F355" s="7" t="s">
        <v>93</v>
      </c>
      <c r="G355" s="50">
        <v>1</v>
      </c>
      <c r="H355" s="110">
        <f>VLOOKUP(B355,Лист3!$A:$B,2,0)</f>
        <v>130.03656999999998</v>
      </c>
      <c r="I355" s="66">
        <f t="shared" si="28"/>
        <v>158.64461539999996</v>
      </c>
      <c r="J355" s="20">
        <v>74.150000000000006</v>
      </c>
      <c r="K355" s="59">
        <v>100</v>
      </c>
      <c r="L355" s="80">
        <v>120.46</v>
      </c>
      <c r="M355" s="78"/>
      <c r="R355" s="20" t="s">
        <v>2945</v>
      </c>
    </row>
    <row r="356" spans="1:18" ht="75" customHeight="1" x14ac:dyDescent="0.2">
      <c r="A356" s="4">
        <v>10</v>
      </c>
      <c r="B356" s="51">
        <f t="shared" si="27"/>
        <v>332</v>
      </c>
      <c r="C356" s="85" t="str">
        <f t="shared" si="26"/>
        <v>ЛС поз.332</v>
      </c>
      <c r="D356" s="95" t="s">
        <v>2615</v>
      </c>
      <c r="E356" s="65" t="s">
        <v>401</v>
      </c>
      <c r="F356" s="64" t="s">
        <v>79</v>
      </c>
      <c r="G356" s="64">
        <v>1</v>
      </c>
      <c r="H356" s="110">
        <f>VLOOKUP(B356,Лист3!$A:$B,2,0)</f>
        <v>2701.0817200000001</v>
      </c>
      <c r="I356" s="66">
        <f t="shared" si="28"/>
        <v>3295.3196984000001</v>
      </c>
      <c r="J356" s="20">
        <v>1541.23</v>
      </c>
      <c r="K356" s="59">
        <v>100</v>
      </c>
      <c r="L356" s="81">
        <v>2502.1600000000003</v>
      </c>
      <c r="M356" s="78"/>
      <c r="R356" s="20" t="s">
        <v>2945</v>
      </c>
    </row>
    <row r="357" spans="1:18" ht="30" customHeight="1" x14ac:dyDescent="0.2">
      <c r="A357" s="4"/>
      <c r="B357" s="51">
        <f t="shared" si="27"/>
        <v>333</v>
      </c>
      <c r="C357" s="85" t="str">
        <f t="shared" si="26"/>
        <v>ЛС поз.333</v>
      </c>
      <c r="D357" s="95" t="s">
        <v>2616</v>
      </c>
      <c r="E357" s="8" t="s">
        <v>516</v>
      </c>
      <c r="F357" s="64" t="s">
        <v>79</v>
      </c>
      <c r="G357" s="64">
        <v>1</v>
      </c>
      <c r="H357" s="110">
        <f>VLOOKUP(B357,Лист3!$A:$B,2,0)</f>
        <v>1532.5985349999999</v>
      </c>
      <c r="I357" s="66">
        <f t="shared" si="28"/>
        <v>1869.7702126999998</v>
      </c>
      <c r="K357" s="59">
        <v>10</v>
      </c>
      <c r="L357" s="81">
        <v>1419.73</v>
      </c>
      <c r="M357" s="78"/>
      <c r="R357" s="20" t="s">
        <v>2945</v>
      </c>
    </row>
    <row r="358" spans="1:18" ht="15" customHeight="1" x14ac:dyDescent="0.2">
      <c r="A358" s="4">
        <v>1000</v>
      </c>
      <c r="B358" s="51">
        <f t="shared" si="27"/>
        <v>334</v>
      </c>
      <c r="C358" s="85" t="str">
        <f t="shared" si="26"/>
        <v>ЛС поз.334</v>
      </c>
      <c r="D358" s="95" t="s">
        <v>22</v>
      </c>
      <c r="E358" s="8" t="s">
        <v>402</v>
      </c>
      <c r="F358" s="7" t="s">
        <v>93</v>
      </c>
      <c r="G358" s="50">
        <v>1</v>
      </c>
      <c r="H358" s="110">
        <f>VLOOKUP(B358,Лист3!$A:$B,2,0)</f>
        <v>109.33175999999999</v>
      </c>
      <c r="I358" s="66">
        <f t="shared" si="28"/>
        <v>133.38474719999999</v>
      </c>
      <c r="J358" s="20">
        <v>62.02</v>
      </c>
      <c r="K358" s="59">
        <v>100</v>
      </c>
      <c r="L358" s="81">
        <v>101.28</v>
      </c>
      <c r="M358" s="78"/>
      <c r="R358" s="20" t="s">
        <v>2945</v>
      </c>
    </row>
    <row r="359" spans="1:18" ht="75" customHeight="1" x14ac:dyDescent="0.2">
      <c r="A359" s="4"/>
      <c r="B359" s="51">
        <f t="shared" si="27"/>
        <v>335</v>
      </c>
      <c r="C359" s="85" t="str">
        <f t="shared" si="26"/>
        <v>ЛС поз.335</v>
      </c>
      <c r="D359" s="95" t="s">
        <v>2617</v>
      </c>
      <c r="E359" s="8" t="s">
        <v>517</v>
      </c>
      <c r="F359" s="7" t="s">
        <v>93</v>
      </c>
      <c r="G359" s="50">
        <v>1</v>
      </c>
      <c r="H359" s="110">
        <f>VLOOKUP(B359,Лист3!$A:$B,2,0)</f>
        <v>179.52084999999994</v>
      </c>
      <c r="I359" s="66">
        <f t="shared" si="28"/>
        <v>219.01543699999993</v>
      </c>
      <c r="K359" s="59">
        <v>100</v>
      </c>
      <c r="L359" s="81">
        <v>166.29999999999995</v>
      </c>
      <c r="M359" s="78"/>
      <c r="R359" s="20" t="s">
        <v>2945</v>
      </c>
    </row>
    <row r="360" spans="1:18" ht="90" customHeight="1" x14ac:dyDescent="0.2">
      <c r="A360" s="4">
        <v>1000</v>
      </c>
      <c r="B360" s="51">
        <f t="shared" si="27"/>
        <v>336</v>
      </c>
      <c r="C360" s="85" t="str">
        <f t="shared" si="26"/>
        <v>ЛС поз.336</v>
      </c>
      <c r="D360" s="95" t="s">
        <v>2618</v>
      </c>
      <c r="E360" s="65" t="s">
        <v>403</v>
      </c>
      <c r="F360" s="7" t="s">
        <v>93</v>
      </c>
      <c r="G360" s="50">
        <v>1</v>
      </c>
      <c r="H360" s="110">
        <f>VLOOKUP(B360,Лист3!$A:$B,2,0)</f>
        <v>234.20831999999999</v>
      </c>
      <c r="I360" s="66">
        <f t="shared" si="28"/>
        <v>285.73415039999998</v>
      </c>
      <c r="J360" s="20">
        <v>133.21</v>
      </c>
      <c r="K360" s="59">
        <v>100</v>
      </c>
      <c r="L360" s="81">
        <v>216.96</v>
      </c>
      <c r="M360" s="78"/>
      <c r="R360" s="20" t="s">
        <v>2945</v>
      </c>
    </row>
    <row r="361" spans="1:18" ht="30" customHeight="1" x14ac:dyDescent="0.2">
      <c r="A361" s="16"/>
      <c r="B361" s="51">
        <f t="shared" si="27"/>
        <v>337</v>
      </c>
      <c r="C361" s="85" t="str">
        <f t="shared" si="26"/>
        <v>ЛС поз.337</v>
      </c>
      <c r="D361" s="95" t="s">
        <v>2841</v>
      </c>
      <c r="E361" s="65" t="s">
        <v>516</v>
      </c>
      <c r="F361" s="64" t="s">
        <v>79</v>
      </c>
      <c r="G361" s="64">
        <v>1</v>
      </c>
      <c r="H361" s="110">
        <f>VLOOKUP(B361,Лист3!$A:$B,2,0)</f>
        <v>1764.7773949999998</v>
      </c>
      <c r="I361" s="66">
        <f t="shared" si="28"/>
        <v>2153.0284218999996</v>
      </c>
      <c r="K361" s="59"/>
      <c r="L361" s="81">
        <v>1634.81</v>
      </c>
      <c r="M361" s="78"/>
      <c r="R361" s="20" t="s">
        <v>2945</v>
      </c>
    </row>
    <row r="362" spans="1:18" ht="15" customHeight="1" x14ac:dyDescent="0.2">
      <c r="A362" s="11"/>
      <c r="B362" s="116" t="s">
        <v>113</v>
      </c>
      <c r="C362" s="117"/>
      <c r="D362" s="117"/>
      <c r="E362" s="117"/>
      <c r="F362" s="84"/>
      <c r="G362" s="84"/>
      <c r="H362" s="114"/>
      <c r="I362" s="111"/>
      <c r="K362" s="61"/>
      <c r="L362" s="81"/>
      <c r="M362" s="78"/>
    </row>
    <row r="363" spans="1:18" ht="165" customHeight="1" x14ac:dyDescent="0.2">
      <c r="A363" s="4">
        <v>50</v>
      </c>
      <c r="B363" s="51">
        <f>B361+1</f>
        <v>338</v>
      </c>
      <c r="C363" s="85" t="str">
        <f t="shared" ref="C363:C374" si="29">CONCATENATE(R363,B363)</f>
        <v>ЛС поз.338</v>
      </c>
      <c r="D363" s="95" t="s">
        <v>2620</v>
      </c>
      <c r="E363" s="65" t="s">
        <v>404</v>
      </c>
      <c r="F363" s="7" t="s">
        <v>93</v>
      </c>
      <c r="G363" s="50">
        <v>1</v>
      </c>
      <c r="H363" s="110">
        <f>VLOOKUP(B363,Лист3!$A:$B,2,0)</f>
        <v>1076.8012499999998</v>
      </c>
      <c r="I363" s="66">
        <f t="shared" si="28"/>
        <v>1313.6975249999996</v>
      </c>
      <c r="J363" s="20">
        <v>614.27</v>
      </c>
      <c r="K363" s="59">
        <v>100</v>
      </c>
      <c r="L363" s="81">
        <v>997.49999999999989</v>
      </c>
      <c r="M363" s="78"/>
      <c r="R363" s="20" t="s">
        <v>2945</v>
      </c>
    </row>
    <row r="364" spans="1:18" ht="165" customHeight="1" x14ac:dyDescent="0.2">
      <c r="A364" s="4">
        <v>50</v>
      </c>
      <c r="B364" s="51">
        <f>B363+1</f>
        <v>339</v>
      </c>
      <c r="C364" s="85" t="str">
        <f t="shared" si="29"/>
        <v>ЛС поз.339</v>
      </c>
      <c r="D364" s="95" t="s">
        <v>2621</v>
      </c>
      <c r="E364" s="8" t="s">
        <v>404</v>
      </c>
      <c r="F364" s="7" t="s">
        <v>93</v>
      </c>
      <c r="G364" s="50">
        <v>1</v>
      </c>
      <c r="H364" s="110">
        <f>VLOOKUP(B364,Лист3!$A:$B,2,0)</f>
        <v>1100.1508349999999</v>
      </c>
      <c r="I364" s="66">
        <f t="shared" si="28"/>
        <v>1342.1840186999998</v>
      </c>
      <c r="J364" s="20">
        <v>628.27</v>
      </c>
      <c r="K364" s="59">
        <v>100</v>
      </c>
      <c r="L364" s="81">
        <v>1019.13</v>
      </c>
      <c r="M364" s="78"/>
      <c r="R364" s="20" t="s">
        <v>2945</v>
      </c>
    </row>
    <row r="365" spans="1:18" ht="165" customHeight="1" x14ac:dyDescent="0.2">
      <c r="A365" s="4">
        <v>50</v>
      </c>
      <c r="B365" s="51">
        <f t="shared" ref="B365:B374" si="30">B364+1</f>
        <v>340</v>
      </c>
      <c r="C365" s="85" t="str">
        <f t="shared" si="29"/>
        <v>ЛС поз.340</v>
      </c>
      <c r="D365" s="95" t="s">
        <v>2622</v>
      </c>
      <c r="E365" s="65" t="s">
        <v>404</v>
      </c>
      <c r="F365" s="7" t="s">
        <v>93</v>
      </c>
      <c r="G365" s="50">
        <v>1</v>
      </c>
      <c r="H365" s="110">
        <f>VLOOKUP(B365,Лист3!$A:$B,2,0)</f>
        <v>1348.1875499999996</v>
      </c>
      <c r="I365" s="66">
        <f t="shared" si="28"/>
        <v>1644.7888109999994</v>
      </c>
      <c r="J365" s="20">
        <v>774.7</v>
      </c>
      <c r="K365" s="59">
        <v>100</v>
      </c>
      <c r="L365" s="81">
        <v>1248.8999999999999</v>
      </c>
      <c r="M365" s="78"/>
      <c r="R365" s="20" t="s">
        <v>2945</v>
      </c>
    </row>
    <row r="366" spans="1:18" ht="165" customHeight="1" x14ac:dyDescent="0.2">
      <c r="A366" s="4">
        <v>50</v>
      </c>
      <c r="B366" s="51">
        <f t="shared" si="30"/>
        <v>341</v>
      </c>
      <c r="C366" s="85" t="str">
        <f t="shared" si="29"/>
        <v>ЛС поз.341</v>
      </c>
      <c r="D366" s="95" t="s">
        <v>2623</v>
      </c>
      <c r="E366" s="65" t="s">
        <v>404</v>
      </c>
      <c r="F366" s="7" t="s">
        <v>93</v>
      </c>
      <c r="G366" s="50">
        <v>1</v>
      </c>
      <c r="H366" s="110">
        <f>VLOOKUP(B366,Лист3!$A:$B,2,0)</f>
        <v>1585.7962949999999</v>
      </c>
      <c r="I366" s="66">
        <f t="shared" si="28"/>
        <v>1934.6714798999999</v>
      </c>
      <c r="J366" s="20">
        <v>915.07</v>
      </c>
      <c r="K366" s="59">
        <v>100</v>
      </c>
      <c r="L366" s="81">
        <v>1469.01</v>
      </c>
      <c r="M366" s="78"/>
      <c r="R366" s="20" t="s">
        <v>2945</v>
      </c>
    </row>
    <row r="367" spans="1:18" ht="60" customHeight="1" x14ac:dyDescent="0.2">
      <c r="A367" s="4">
        <v>10</v>
      </c>
      <c r="B367" s="51">
        <f t="shared" si="30"/>
        <v>342</v>
      </c>
      <c r="C367" s="85" t="str">
        <f t="shared" si="29"/>
        <v>ЛС поз.342</v>
      </c>
      <c r="D367" s="95" t="s">
        <v>2624</v>
      </c>
      <c r="E367" s="65" t="s">
        <v>387</v>
      </c>
      <c r="F367" s="7" t="s">
        <v>79</v>
      </c>
      <c r="G367" s="50">
        <v>1</v>
      </c>
      <c r="H367" s="110">
        <f>VLOOKUP(B367,Лист3!$A:$B,2,0)</f>
        <v>1243.41128</v>
      </c>
      <c r="I367" s="66">
        <f t="shared" si="28"/>
        <v>1516.9617616</v>
      </c>
      <c r="J367" s="20">
        <v>713.25</v>
      </c>
      <c r="K367" s="59">
        <v>100</v>
      </c>
      <c r="L367" s="81">
        <v>1151.8400000000001</v>
      </c>
      <c r="M367" s="78"/>
      <c r="R367" s="20" t="s">
        <v>2945</v>
      </c>
    </row>
    <row r="368" spans="1:18" ht="30" customHeight="1" x14ac:dyDescent="0.2">
      <c r="A368" s="4"/>
      <c r="B368" s="51">
        <f t="shared" si="30"/>
        <v>343</v>
      </c>
      <c r="C368" s="85" t="str">
        <f t="shared" si="29"/>
        <v>ЛС поз.343</v>
      </c>
      <c r="D368" s="95" t="s">
        <v>497</v>
      </c>
      <c r="E368" s="65" t="s">
        <v>500</v>
      </c>
      <c r="F368" s="7" t="s">
        <v>79</v>
      </c>
      <c r="G368" s="50">
        <v>1</v>
      </c>
      <c r="H368" s="110">
        <f>VLOOKUP(B368,Лист3!$A:$B,2,0)</f>
        <v>954.68821000000014</v>
      </c>
      <c r="I368" s="66">
        <f t="shared" si="28"/>
        <v>1164.7196162000002</v>
      </c>
      <c r="K368" s="59">
        <v>100</v>
      </c>
      <c r="L368" s="81">
        <v>884.38000000000022</v>
      </c>
      <c r="M368" s="78"/>
      <c r="R368" s="20" t="s">
        <v>2945</v>
      </c>
    </row>
    <row r="369" spans="1:18" ht="30" customHeight="1" x14ac:dyDescent="0.2">
      <c r="A369" s="4"/>
      <c r="B369" s="51">
        <f t="shared" si="30"/>
        <v>344</v>
      </c>
      <c r="C369" s="85" t="str">
        <f t="shared" si="29"/>
        <v>ЛС поз.344</v>
      </c>
      <c r="D369" s="95" t="s">
        <v>498</v>
      </c>
      <c r="E369" s="65" t="s">
        <v>500</v>
      </c>
      <c r="F369" s="7" t="s">
        <v>79</v>
      </c>
      <c r="G369" s="50">
        <v>1</v>
      </c>
      <c r="H369" s="110">
        <f>VLOOKUP(B369,Лист3!$A:$B,2,0)</f>
        <v>1223.9047149999999</v>
      </c>
      <c r="I369" s="66">
        <f t="shared" si="28"/>
        <v>1493.1637522999999</v>
      </c>
      <c r="K369" s="59">
        <v>100</v>
      </c>
      <c r="L369" s="81">
        <v>1133.77</v>
      </c>
      <c r="M369" s="78"/>
      <c r="R369" s="20" t="s">
        <v>2945</v>
      </c>
    </row>
    <row r="370" spans="1:18" ht="30" customHeight="1" x14ac:dyDescent="0.2">
      <c r="A370" s="4"/>
      <c r="B370" s="51">
        <f t="shared" si="30"/>
        <v>345</v>
      </c>
      <c r="C370" s="85" t="str">
        <f t="shared" si="29"/>
        <v>ЛС поз.345</v>
      </c>
      <c r="D370" s="95" t="s">
        <v>2625</v>
      </c>
      <c r="E370" s="65" t="s">
        <v>500</v>
      </c>
      <c r="F370" s="7" t="s">
        <v>79</v>
      </c>
      <c r="G370" s="50">
        <v>1</v>
      </c>
      <c r="H370" s="110">
        <f>VLOOKUP(B370,Лист3!$A:$B,2,0)</f>
        <v>1589.660905</v>
      </c>
      <c r="I370" s="66">
        <f t="shared" si="28"/>
        <v>1939.3863041</v>
      </c>
      <c r="K370" s="59">
        <v>100</v>
      </c>
      <c r="L370" s="81">
        <v>1472.5900000000001</v>
      </c>
      <c r="M370" s="78"/>
      <c r="R370" s="20" t="s">
        <v>2945</v>
      </c>
    </row>
    <row r="371" spans="1:18" ht="30" customHeight="1" x14ac:dyDescent="0.2">
      <c r="A371" s="4">
        <v>10</v>
      </c>
      <c r="B371" s="51">
        <f t="shared" si="30"/>
        <v>346</v>
      </c>
      <c r="C371" s="85" t="str">
        <f t="shared" si="29"/>
        <v>ЛС поз.346</v>
      </c>
      <c r="D371" s="95" t="s">
        <v>499</v>
      </c>
      <c r="E371" s="65" t="s">
        <v>500</v>
      </c>
      <c r="F371" s="7" t="s">
        <v>79</v>
      </c>
      <c r="G371" s="50">
        <v>1</v>
      </c>
      <c r="H371" s="110">
        <f>VLOOKUP(B371,Лист3!$A:$B,2,0)</f>
        <v>2264.7802049999996</v>
      </c>
      <c r="I371" s="66">
        <f t="shared" si="28"/>
        <v>2763.0318500999992</v>
      </c>
      <c r="J371" s="20">
        <v>586.66999999999996</v>
      </c>
      <c r="K371" s="59">
        <v>100</v>
      </c>
      <c r="L371" s="81">
        <v>2097.9899999999998</v>
      </c>
      <c r="M371" s="78"/>
      <c r="R371" s="20" t="s">
        <v>2945</v>
      </c>
    </row>
    <row r="372" spans="1:18" ht="30" customHeight="1" x14ac:dyDescent="0.2">
      <c r="A372" s="4"/>
      <c r="B372" s="51">
        <f t="shared" si="30"/>
        <v>347</v>
      </c>
      <c r="C372" s="85" t="str">
        <f t="shared" si="29"/>
        <v>ЛС поз.347</v>
      </c>
      <c r="D372" s="95" t="s">
        <v>518</v>
      </c>
      <c r="E372" s="65" t="s">
        <v>500</v>
      </c>
      <c r="F372" s="7" t="s">
        <v>79</v>
      </c>
      <c r="G372" s="50">
        <v>1</v>
      </c>
      <c r="H372" s="110">
        <f>VLOOKUP(B372,Лист3!$A:$B,2,0)</f>
        <v>1219.5327399999999</v>
      </c>
      <c r="I372" s="66">
        <f t="shared" si="28"/>
        <v>1487.8299427999998</v>
      </c>
      <c r="K372" s="59">
        <v>100</v>
      </c>
      <c r="L372" s="81">
        <v>1129.72</v>
      </c>
      <c r="M372" s="78"/>
      <c r="R372" s="20" t="s">
        <v>2945</v>
      </c>
    </row>
    <row r="373" spans="1:18" ht="45" customHeight="1" x14ac:dyDescent="0.2">
      <c r="A373" s="4"/>
      <c r="B373" s="51">
        <f t="shared" si="30"/>
        <v>348</v>
      </c>
      <c r="C373" s="85" t="str">
        <f t="shared" si="29"/>
        <v>ЛС поз.348</v>
      </c>
      <c r="D373" s="95" t="s">
        <v>2626</v>
      </c>
      <c r="E373" s="8" t="s">
        <v>519</v>
      </c>
      <c r="F373" s="7" t="s">
        <v>79</v>
      </c>
      <c r="G373" s="50">
        <v>1</v>
      </c>
      <c r="H373" s="110">
        <f>VLOOKUP(B373,Лист3!$A:$B,2,0)</f>
        <v>308.71541000000002</v>
      </c>
      <c r="I373" s="66">
        <f t="shared" si="28"/>
        <v>376.63280020000002</v>
      </c>
      <c r="K373" s="59">
        <v>100</v>
      </c>
      <c r="L373" s="81">
        <v>285.98</v>
      </c>
      <c r="M373" s="78"/>
      <c r="R373" s="20" t="s">
        <v>2945</v>
      </c>
    </row>
    <row r="374" spans="1:18" ht="30" customHeight="1" x14ac:dyDescent="0.2">
      <c r="A374" s="4">
        <v>1000</v>
      </c>
      <c r="B374" s="51">
        <f t="shared" si="30"/>
        <v>349</v>
      </c>
      <c r="C374" s="85" t="str">
        <f t="shared" si="29"/>
        <v>ЛС поз.349</v>
      </c>
      <c r="D374" s="95" t="s">
        <v>23</v>
      </c>
      <c r="E374" s="8" t="s">
        <v>405</v>
      </c>
      <c r="F374" s="64" t="s">
        <v>114</v>
      </c>
      <c r="G374" s="64">
        <v>1</v>
      </c>
      <c r="H374" s="110">
        <f>VLOOKUP(B374,Лист3!$A:$B,2,0)</f>
        <v>217.06585999999999</v>
      </c>
      <c r="I374" s="66">
        <f t="shared" si="28"/>
        <v>264.82034919999995</v>
      </c>
      <c r="J374" s="20">
        <v>124.12</v>
      </c>
      <c r="K374" s="59">
        <v>100</v>
      </c>
      <c r="L374" s="81">
        <v>201.08</v>
      </c>
      <c r="M374" s="78"/>
      <c r="R374" s="20" t="s">
        <v>2945</v>
      </c>
    </row>
    <row r="375" spans="1:18" ht="15" customHeight="1" x14ac:dyDescent="0.2">
      <c r="A375" s="11"/>
      <c r="B375" s="116" t="s">
        <v>115</v>
      </c>
      <c r="C375" s="117"/>
      <c r="D375" s="117"/>
      <c r="E375" s="117"/>
      <c r="F375" s="84"/>
      <c r="G375" s="84"/>
      <c r="H375" s="114"/>
      <c r="I375" s="111"/>
      <c r="K375" s="61"/>
      <c r="L375" s="81"/>
      <c r="M375" s="78"/>
    </row>
    <row r="376" spans="1:18" ht="30" customHeight="1" x14ac:dyDescent="0.2">
      <c r="A376" s="4">
        <v>20</v>
      </c>
      <c r="B376" s="51">
        <f>B374+1</f>
        <v>350</v>
      </c>
      <c r="C376" s="85" t="str">
        <f t="shared" ref="C376:C390" si="31">CONCATENATE(R376,B376)</f>
        <v>ЛС поз.350</v>
      </c>
      <c r="D376" s="95" t="s">
        <v>2627</v>
      </c>
      <c r="E376" s="8" t="s">
        <v>406</v>
      </c>
      <c r="F376" s="7" t="s">
        <v>79</v>
      </c>
      <c r="G376" s="50">
        <v>1</v>
      </c>
      <c r="H376" s="110">
        <f>VLOOKUP(B376,Лист3!$A:$B,2,0)</f>
        <v>689.57380499999988</v>
      </c>
      <c r="I376" s="66">
        <f t="shared" si="28"/>
        <v>841.28004209999983</v>
      </c>
      <c r="J376" s="20">
        <v>391.98</v>
      </c>
      <c r="K376" s="59">
        <v>50</v>
      </c>
      <c r="L376" s="81">
        <v>638.79</v>
      </c>
      <c r="M376" s="78"/>
      <c r="R376" s="20" t="s">
        <v>2945</v>
      </c>
    </row>
    <row r="377" spans="1:18" ht="30" customHeight="1" x14ac:dyDescent="0.2">
      <c r="A377" s="4">
        <v>20</v>
      </c>
      <c r="B377" s="51">
        <f>B376+1</f>
        <v>351</v>
      </c>
      <c r="C377" s="85" t="str">
        <f t="shared" si="31"/>
        <v>ЛС поз.351</v>
      </c>
      <c r="D377" s="95" t="s">
        <v>2628</v>
      </c>
      <c r="E377" s="8" t="s">
        <v>406</v>
      </c>
      <c r="F377" s="7" t="s">
        <v>79</v>
      </c>
      <c r="G377" s="50">
        <v>1</v>
      </c>
      <c r="H377" s="110">
        <f>VLOOKUP(B377,Лист3!$A:$B,2,0)</f>
        <v>439.61557999999997</v>
      </c>
      <c r="I377" s="66">
        <f t="shared" si="28"/>
        <v>536.33100759999991</v>
      </c>
      <c r="J377" s="20">
        <v>249.91</v>
      </c>
      <c r="K377" s="59">
        <v>50</v>
      </c>
      <c r="L377" s="81">
        <v>407.24</v>
      </c>
      <c r="M377" s="78"/>
      <c r="R377" s="20" t="s">
        <v>2945</v>
      </c>
    </row>
    <row r="378" spans="1:18" ht="30" customHeight="1" x14ac:dyDescent="0.2">
      <c r="A378" s="4">
        <v>20</v>
      </c>
      <c r="B378" s="51">
        <f t="shared" ref="B378:B390" si="32">B377+1</f>
        <v>352</v>
      </c>
      <c r="C378" s="85" t="str">
        <f t="shared" si="31"/>
        <v>ЛС поз.352</v>
      </c>
      <c r="D378" s="95" t="s">
        <v>2629</v>
      </c>
      <c r="E378" s="8" t="s">
        <v>406</v>
      </c>
      <c r="F378" s="7" t="s">
        <v>79</v>
      </c>
      <c r="G378" s="50">
        <v>1</v>
      </c>
      <c r="H378" s="110">
        <f>VLOOKUP(B378,Лист3!$A:$B,2,0)</f>
        <v>337.96985999999993</v>
      </c>
      <c r="I378" s="66">
        <f t="shared" si="28"/>
        <v>412.3232291999999</v>
      </c>
      <c r="J378" s="20">
        <v>192.45</v>
      </c>
      <c r="K378" s="59">
        <v>20</v>
      </c>
      <c r="L378" s="81">
        <v>313.08</v>
      </c>
      <c r="M378" s="78"/>
      <c r="R378" s="20" t="s">
        <v>2945</v>
      </c>
    </row>
    <row r="379" spans="1:18" ht="30" customHeight="1" x14ac:dyDescent="0.2">
      <c r="A379" s="4">
        <v>20</v>
      </c>
      <c r="B379" s="51">
        <f t="shared" si="32"/>
        <v>353</v>
      </c>
      <c r="C379" s="85" t="str">
        <f t="shared" si="31"/>
        <v>ЛС поз.353</v>
      </c>
      <c r="D379" s="95" t="s">
        <v>491</v>
      </c>
      <c r="E379" s="8" t="s">
        <v>406</v>
      </c>
      <c r="F379" s="7" t="s">
        <v>79</v>
      </c>
      <c r="G379" s="50">
        <v>1</v>
      </c>
      <c r="H379" s="110">
        <f>VLOOKUP(B379,Лист3!$A:$B,2,0)</f>
        <v>1054.0022099999999</v>
      </c>
      <c r="I379" s="66">
        <f t="shared" si="28"/>
        <v>1285.8826961999998</v>
      </c>
      <c r="J379" s="20">
        <v>600.20000000000005</v>
      </c>
      <c r="K379" s="59">
        <v>10</v>
      </c>
      <c r="L379" s="81">
        <v>976.37999999999988</v>
      </c>
      <c r="M379" s="78"/>
      <c r="R379" s="20" t="s">
        <v>2945</v>
      </c>
    </row>
    <row r="380" spans="1:18" ht="60" customHeight="1" x14ac:dyDescent="0.2">
      <c r="A380" s="4">
        <v>20</v>
      </c>
      <c r="B380" s="51">
        <f t="shared" si="32"/>
        <v>354</v>
      </c>
      <c r="C380" s="85" t="str">
        <f t="shared" si="31"/>
        <v>ЛС поз.354</v>
      </c>
      <c r="D380" s="95" t="s">
        <v>2630</v>
      </c>
      <c r="E380" s="8" t="s">
        <v>407</v>
      </c>
      <c r="F380" s="7" t="s">
        <v>79</v>
      </c>
      <c r="G380" s="50">
        <v>1</v>
      </c>
      <c r="H380" s="110">
        <f>VLOOKUP(B380,Лист3!$A:$B,2,0)</f>
        <v>2252.0205149999992</v>
      </c>
      <c r="I380" s="66">
        <f t="shared" si="28"/>
        <v>2747.4650282999992</v>
      </c>
      <c r="J380" s="20">
        <v>1285.1400000000001</v>
      </c>
      <c r="K380" s="59">
        <v>30</v>
      </c>
      <c r="L380" s="81">
        <v>2086.1699999999996</v>
      </c>
      <c r="M380" s="78"/>
      <c r="R380" s="20" t="s">
        <v>2945</v>
      </c>
    </row>
    <row r="381" spans="1:18" ht="15" customHeight="1" x14ac:dyDescent="0.2">
      <c r="A381" s="4">
        <v>20</v>
      </c>
      <c r="B381" s="51">
        <f t="shared" si="32"/>
        <v>355</v>
      </c>
      <c r="C381" s="85" t="str">
        <f t="shared" si="31"/>
        <v>ЛС поз.355</v>
      </c>
      <c r="D381" s="95" t="s">
        <v>64</v>
      </c>
      <c r="E381" s="65" t="s">
        <v>408</v>
      </c>
      <c r="F381" s="7" t="s">
        <v>79</v>
      </c>
      <c r="G381" s="50">
        <v>1</v>
      </c>
      <c r="H381" s="110">
        <f>VLOOKUP(B381,Лист3!$A:$B,2,0)</f>
        <v>68.256784999999994</v>
      </c>
      <c r="I381" s="66">
        <f t="shared" si="28"/>
        <v>83.273277699999994</v>
      </c>
      <c r="J381" s="20">
        <v>38.79</v>
      </c>
      <c r="K381" s="59">
        <v>50</v>
      </c>
      <c r="L381" s="81">
        <v>63.23</v>
      </c>
      <c r="M381" s="78"/>
      <c r="R381" s="20" t="s">
        <v>2945</v>
      </c>
    </row>
    <row r="382" spans="1:18" ht="45" customHeight="1" x14ac:dyDescent="0.2">
      <c r="A382" s="4">
        <v>20</v>
      </c>
      <c r="B382" s="51">
        <f t="shared" si="32"/>
        <v>356</v>
      </c>
      <c r="C382" s="85" t="str">
        <f t="shared" si="31"/>
        <v>ЛС поз.356</v>
      </c>
      <c r="D382" s="95" t="s">
        <v>2631</v>
      </c>
      <c r="E382" s="65" t="s">
        <v>409</v>
      </c>
      <c r="F382" s="7" t="s">
        <v>79</v>
      </c>
      <c r="G382" s="50">
        <v>1</v>
      </c>
      <c r="H382" s="110">
        <f>VLOOKUP(B382,Лист3!$A:$B,2,0)</f>
        <v>616.38370499999996</v>
      </c>
      <c r="I382" s="66">
        <f t="shared" si="28"/>
        <v>751.98812009999995</v>
      </c>
      <c r="J382" s="20">
        <v>350.98</v>
      </c>
      <c r="K382" s="59">
        <v>50</v>
      </c>
      <c r="L382" s="81">
        <v>570.99</v>
      </c>
      <c r="M382" s="78"/>
      <c r="R382" s="20" t="s">
        <v>2945</v>
      </c>
    </row>
    <row r="383" spans="1:18" ht="45" customHeight="1" x14ac:dyDescent="0.2">
      <c r="A383" s="4">
        <v>20</v>
      </c>
      <c r="B383" s="51">
        <f t="shared" si="32"/>
        <v>357</v>
      </c>
      <c r="C383" s="85" t="str">
        <f t="shared" si="31"/>
        <v>ЛС поз.357</v>
      </c>
      <c r="D383" s="95" t="s">
        <v>2632</v>
      </c>
      <c r="E383" s="65" t="s">
        <v>409</v>
      </c>
      <c r="F383" s="7" t="s">
        <v>79</v>
      </c>
      <c r="G383" s="50">
        <v>1</v>
      </c>
      <c r="H383" s="110">
        <f>VLOOKUP(B383,Лист3!$A:$B,2,0)</f>
        <v>766.62851499999988</v>
      </c>
      <c r="I383" s="66">
        <f t="shared" si="28"/>
        <v>935.28678829999978</v>
      </c>
      <c r="J383" s="20">
        <v>436.42</v>
      </c>
      <c r="K383" s="59">
        <v>50</v>
      </c>
      <c r="L383" s="81">
        <v>710.17</v>
      </c>
      <c r="M383" s="78"/>
      <c r="R383" s="20" t="s">
        <v>2945</v>
      </c>
    </row>
    <row r="384" spans="1:18" ht="45" customHeight="1" x14ac:dyDescent="0.2">
      <c r="A384" s="4">
        <v>20</v>
      </c>
      <c r="B384" s="51">
        <f t="shared" si="32"/>
        <v>358</v>
      </c>
      <c r="C384" s="85" t="str">
        <f t="shared" si="31"/>
        <v>ЛС поз.358</v>
      </c>
      <c r="D384" s="95" t="s">
        <v>2633</v>
      </c>
      <c r="E384" s="65" t="s">
        <v>409</v>
      </c>
      <c r="F384" s="7" t="s">
        <v>79</v>
      </c>
      <c r="G384" s="50">
        <v>1</v>
      </c>
      <c r="H384" s="110">
        <f>VLOOKUP(B384,Лист3!$A:$B,2,0)</f>
        <v>1188.3351899999998</v>
      </c>
      <c r="I384" s="66">
        <f t="shared" si="28"/>
        <v>1449.7689317999998</v>
      </c>
      <c r="J384" s="20">
        <v>677.77</v>
      </c>
      <c r="K384" s="59">
        <v>50</v>
      </c>
      <c r="L384" s="81">
        <v>1100.82</v>
      </c>
      <c r="M384" s="78"/>
      <c r="R384" s="20" t="s">
        <v>2945</v>
      </c>
    </row>
    <row r="385" spans="1:23" ht="45" customHeight="1" x14ac:dyDescent="0.2">
      <c r="A385" s="4">
        <v>20</v>
      </c>
      <c r="B385" s="51">
        <f t="shared" si="32"/>
        <v>359</v>
      </c>
      <c r="C385" s="85" t="str">
        <f t="shared" si="31"/>
        <v>ЛС поз.359</v>
      </c>
      <c r="D385" s="95" t="s">
        <v>2634</v>
      </c>
      <c r="E385" s="65" t="s">
        <v>409</v>
      </c>
      <c r="F385" s="7" t="s">
        <v>79</v>
      </c>
      <c r="G385" s="50">
        <v>1</v>
      </c>
      <c r="H385" s="110">
        <f>VLOOKUP(B385,Лист3!$A:$B,2,0)</f>
        <v>595.44140500000003</v>
      </c>
      <c r="I385" s="66">
        <f t="shared" si="28"/>
        <v>726.43851410000002</v>
      </c>
      <c r="J385" s="20">
        <v>338.17</v>
      </c>
      <c r="K385" s="59">
        <v>50</v>
      </c>
      <c r="L385" s="81">
        <v>551.59</v>
      </c>
      <c r="M385" s="78"/>
      <c r="R385" s="20" t="s">
        <v>2945</v>
      </c>
    </row>
    <row r="386" spans="1:23" ht="45" customHeight="1" x14ac:dyDescent="0.2">
      <c r="A386" s="4">
        <v>20</v>
      </c>
      <c r="B386" s="51">
        <f t="shared" si="32"/>
        <v>360</v>
      </c>
      <c r="C386" s="85" t="str">
        <f t="shared" si="31"/>
        <v>ЛС поз.360</v>
      </c>
      <c r="D386" s="95" t="s">
        <v>2635</v>
      </c>
      <c r="E386" s="65" t="s">
        <v>409</v>
      </c>
      <c r="F386" s="7" t="s">
        <v>79</v>
      </c>
      <c r="G386" s="50">
        <v>1</v>
      </c>
      <c r="H386" s="110">
        <f>VLOOKUP(B386,Лист3!$A:$B,2,0)</f>
        <v>522.27289499999995</v>
      </c>
      <c r="I386" s="66">
        <f t="shared" si="28"/>
        <v>637.17293189999987</v>
      </c>
      <c r="J386" s="20">
        <v>296.61</v>
      </c>
      <c r="K386" s="59">
        <v>50</v>
      </c>
      <c r="L386" s="81">
        <v>483.81</v>
      </c>
      <c r="M386" s="78"/>
      <c r="R386" s="20" t="s">
        <v>2945</v>
      </c>
    </row>
    <row r="387" spans="1:23" ht="45" customHeight="1" x14ac:dyDescent="0.2">
      <c r="A387" s="4">
        <v>20</v>
      </c>
      <c r="B387" s="51">
        <f t="shared" si="32"/>
        <v>361</v>
      </c>
      <c r="C387" s="85" t="str">
        <f t="shared" si="31"/>
        <v>ЛС поз.361</v>
      </c>
      <c r="D387" s="95" t="s">
        <v>2636</v>
      </c>
      <c r="E387" s="65" t="s">
        <v>409</v>
      </c>
      <c r="F387" s="7" t="s">
        <v>79</v>
      </c>
      <c r="G387" s="50">
        <v>1</v>
      </c>
      <c r="H387" s="110">
        <f>VLOOKUP(B387,Лист3!$A:$B,2,0)</f>
        <v>704.42772499999978</v>
      </c>
      <c r="I387" s="66">
        <f t="shared" si="28"/>
        <v>859.40182449999975</v>
      </c>
      <c r="J387" s="20">
        <v>400.1</v>
      </c>
      <c r="K387" s="59">
        <v>50</v>
      </c>
      <c r="L387" s="81">
        <v>652.54999999999984</v>
      </c>
      <c r="M387" s="78"/>
      <c r="R387" s="20" t="s">
        <v>2945</v>
      </c>
    </row>
    <row r="388" spans="1:23" ht="45" customHeight="1" x14ac:dyDescent="0.2">
      <c r="A388" s="4">
        <v>20</v>
      </c>
      <c r="B388" s="51">
        <f t="shared" si="32"/>
        <v>362</v>
      </c>
      <c r="C388" s="85" t="str">
        <f t="shared" si="31"/>
        <v>ЛС поз.362</v>
      </c>
      <c r="D388" s="95" t="s">
        <v>2637</v>
      </c>
      <c r="E388" s="65" t="s">
        <v>409</v>
      </c>
      <c r="F388" s="7" t="s">
        <v>79</v>
      </c>
      <c r="G388" s="50">
        <v>1</v>
      </c>
      <c r="H388" s="110">
        <f>VLOOKUP(B388,Лист3!$A:$B,2,0)</f>
        <v>533.44571999999994</v>
      </c>
      <c r="I388" s="66">
        <f t="shared" si="28"/>
        <v>650.80377839999994</v>
      </c>
      <c r="J388" s="20">
        <v>307.64999999999998</v>
      </c>
      <c r="K388" s="59">
        <v>50</v>
      </c>
      <c r="L388" s="81">
        <v>494.16</v>
      </c>
      <c r="M388" s="78"/>
      <c r="R388" s="20" t="s">
        <v>2945</v>
      </c>
    </row>
    <row r="389" spans="1:23" ht="45" customHeight="1" x14ac:dyDescent="0.2">
      <c r="A389" s="4">
        <v>20</v>
      </c>
      <c r="B389" s="51">
        <f t="shared" si="32"/>
        <v>363</v>
      </c>
      <c r="C389" s="85" t="str">
        <f t="shared" si="31"/>
        <v>ЛС поз.363</v>
      </c>
      <c r="D389" s="95" t="s">
        <v>2638</v>
      </c>
      <c r="E389" s="65" t="s">
        <v>409</v>
      </c>
      <c r="F389" s="7" t="s">
        <v>79</v>
      </c>
      <c r="G389" s="50">
        <v>1</v>
      </c>
      <c r="H389" s="110">
        <f>VLOOKUP(B389,Лист3!$A:$B,2,0)</f>
        <v>495.43652500000002</v>
      </c>
      <c r="I389" s="66">
        <f t="shared" si="28"/>
        <v>604.43256050000002</v>
      </c>
      <c r="J389" s="20">
        <v>286.08</v>
      </c>
      <c r="K389" s="59">
        <v>50</v>
      </c>
      <c r="L389" s="81">
        <v>458.95000000000005</v>
      </c>
      <c r="M389" s="78"/>
      <c r="R389" s="20" t="s">
        <v>2945</v>
      </c>
    </row>
    <row r="390" spans="1:23" ht="45" customHeight="1" x14ac:dyDescent="0.2">
      <c r="A390" s="4">
        <v>20</v>
      </c>
      <c r="B390" s="51">
        <f t="shared" si="32"/>
        <v>364</v>
      </c>
      <c r="C390" s="85" t="str">
        <f t="shared" si="31"/>
        <v>ЛС поз.364</v>
      </c>
      <c r="D390" s="95" t="s">
        <v>2639</v>
      </c>
      <c r="E390" s="65" t="s">
        <v>409</v>
      </c>
      <c r="F390" s="7" t="s">
        <v>79</v>
      </c>
      <c r="G390" s="50">
        <v>1</v>
      </c>
      <c r="H390" s="110">
        <f>VLOOKUP(B390,Лист3!$A:$B,2,0)</f>
        <v>448.81291999999996</v>
      </c>
      <c r="I390" s="66">
        <f t="shared" si="28"/>
        <v>547.55176239999992</v>
      </c>
      <c r="J390" s="20">
        <v>255.84</v>
      </c>
      <c r="K390" s="59">
        <v>50</v>
      </c>
      <c r="L390" s="81">
        <v>415.76</v>
      </c>
      <c r="M390" s="78"/>
      <c r="R390" s="20" t="s">
        <v>2945</v>
      </c>
    </row>
    <row r="391" spans="1:23" s="18" customFormat="1" ht="15" customHeight="1" x14ac:dyDescent="0.2">
      <c r="A391" s="67"/>
      <c r="B391" s="116" t="s">
        <v>116</v>
      </c>
      <c r="C391" s="117"/>
      <c r="D391" s="117"/>
      <c r="E391" s="117"/>
      <c r="F391" s="84"/>
      <c r="G391" s="84"/>
      <c r="H391" s="114"/>
      <c r="I391" s="111"/>
      <c r="J391" s="20"/>
      <c r="K391" s="61"/>
      <c r="L391" s="81"/>
      <c r="M391" s="78"/>
      <c r="N391" s="20"/>
      <c r="O391" s="20"/>
      <c r="P391" s="20"/>
      <c r="Q391" s="20"/>
      <c r="R391" s="20"/>
      <c r="S391" s="20"/>
      <c r="T391" s="20"/>
      <c r="U391" s="20"/>
      <c r="V391" s="20"/>
      <c r="W391" s="20"/>
    </row>
    <row r="392" spans="1:23" ht="135" customHeight="1" x14ac:dyDescent="0.2">
      <c r="A392" s="4">
        <v>20</v>
      </c>
      <c r="B392" s="51">
        <f>B390+1</f>
        <v>365</v>
      </c>
      <c r="C392" s="85" t="str">
        <f t="shared" ref="C392:C426" si="33">CONCATENATE(R392,B392)</f>
        <v>ЛС поз.365</v>
      </c>
      <c r="D392" s="95" t="s">
        <v>2641</v>
      </c>
      <c r="E392" s="8" t="s">
        <v>410</v>
      </c>
      <c r="F392" s="7" t="s">
        <v>93</v>
      </c>
      <c r="G392" s="50">
        <v>1</v>
      </c>
      <c r="H392" s="110">
        <f>VLOOKUP(B392,Лист3!$A:$B,2,0)</f>
        <v>2102.9955399999999</v>
      </c>
      <c r="I392" s="66">
        <f t="shared" si="28"/>
        <v>2565.6545587999999</v>
      </c>
      <c r="J392" s="20">
        <v>1196.28</v>
      </c>
      <c r="K392" s="59">
        <v>100</v>
      </c>
      <c r="L392" s="81">
        <v>1948.12</v>
      </c>
      <c r="M392" s="78"/>
      <c r="R392" s="20" t="s">
        <v>2945</v>
      </c>
    </row>
    <row r="393" spans="1:23" ht="135" customHeight="1" x14ac:dyDescent="0.2">
      <c r="A393" s="4">
        <v>20</v>
      </c>
      <c r="B393" s="51">
        <f>B392+1</f>
        <v>366</v>
      </c>
      <c r="C393" s="85" t="str">
        <f t="shared" si="33"/>
        <v>ЛС поз.366</v>
      </c>
      <c r="D393" s="95" t="s">
        <v>2642</v>
      </c>
      <c r="E393" s="8" t="s">
        <v>410</v>
      </c>
      <c r="F393" s="7" t="s">
        <v>93</v>
      </c>
      <c r="G393" s="50">
        <v>1</v>
      </c>
      <c r="H393" s="110">
        <f>VLOOKUP(B393,Лист3!$A:$B,2,0)</f>
        <v>1946.0038549999997</v>
      </c>
      <c r="I393" s="66">
        <f t="shared" si="28"/>
        <v>2374.1247030999998</v>
      </c>
      <c r="J393" s="20">
        <v>1107.1400000000001</v>
      </c>
      <c r="K393" s="59">
        <v>100</v>
      </c>
      <c r="L393" s="81">
        <v>1802.6899999999998</v>
      </c>
      <c r="M393" s="78"/>
      <c r="R393" s="20" t="s">
        <v>2945</v>
      </c>
    </row>
    <row r="394" spans="1:23" ht="135" customHeight="1" x14ac:dyDescent="0.2">
      <c r="A394" s="4">
        <v>20</v>
      </c>
      <c r="B394" s="51">
        <f t="shared" ref="B394:B426" si="34">B393+1</f>
        <v>367</v>
      </c>
      <c r="C394" s="85" t="str">
        <f t="shared" si="33"/>
        <v>ЛС поз.367</v>
      </c>
      <c r="D394" s="95" t="s">
        <v>2643</v>
      </c>
      <c r="E394" s="8" t="s">
        <v>410</v>
      </c>
      <c r="F394" s="7" t="s">
        <v>93</v>
      </c>
      <c r="G394" s="50">
        <v>1</v>
      </c>
      <c r="H394" s="110">
        <f>VLOOKUP(B394,Лист3!$A:$B,2,0)</f>
        <v>1951.0559149999999</v>
      </c>
      <c r="I394" s="66">
        <f t="shared" si="28"/>
        <v>2380.2882162999999</v>
      </c>
      <c r="J394" s="20">
        <v>1110.18</v>
      </c>
      <c r="K394" s="59">
        <v>100</v>
      </c>
      <c r="L394" s="81">
        <v>1807.3700000000001</v>
      </c>
      <c r="M394" s="78"/>
      <c r="R394" s="20" t="s">
        <v>2945</v>
      </c>
    </row>
    <row r="395" spans="1:23" ht="120" customHeight="1" x14ac:dyDescent="0.2">
      <c r="A395" s="4">
        <v>20</v>
      </c>
      <c r="B395" s="51">
        <f t="shared" si="34"/>
        <v>368</v>
      </c>
      <c r="C395" s="85" t="str">
        <f t="shared" si="33"/>
        <v>ЛС поз.368</v>
      </c>
      <c r="D395" s="95" t="s">
        <v>2644</v>
      </c>
      <c r="E395" s="8" t="s">
        <v>411</v>
      </c>
      <c r="F395" s="7" t="s">
        <v>93</v>
      </c>
      <c r="G395" s="50">
        <v>1</v>
      </c>
      <c r="H395" s="110">
        <f>VLOOKUP(B395,Лист3!$A:$B,2,0)</f>
        <v>696.97917499999994</v>
      </c>
      <c r="I395" s="66">
        <f t="shared" si="28"/>
        <v>850.31459349999989</v>
      </c>
      <c r="J395" s="20">
        <v>396.52</v>
      </c>
      <c r="K395" s="59">
        <v>100</v>
      </c>
      <c r="L395" s="81">
        <v>645.65</v>
      </c>
      <c r="M395" s="78"/>
      <c r="R395" s="20" t="s">
        <v>2945</v>
      </c>
    </row>
    <row r="396" spans="1:23" ht="120" customHeight="1" x14ac:dyDescent="0.2">
      <c r="A396" s="4">
        <v>20</v>
      </c>
      <c r="B396" s="51">
        <f t="shared" si="34"/>
        <v>369</v>
      </c>
      <c r="C396" s="85" t="str">
        <f t="shared" si="33"/>
        <v>ЛС поз.369</v>
      </c>
      <c r="D396" s="95" t="s">
        <v>2645</v>
      </c>
      <c r="E396" s="8" t="s">
        <v>411</v>
      </c>
      <c r="F396" s="7" t="s">
        <v>93</v>
      </c>
      <c r="G396" s="50">
        <v>1</v>
      </c>
      <c r="H396" s="110">
        <f>VLOOKUP(B396,Лист3!$A:$B,2,0)</f>
        <v>742.10227499999985</v>
      </c>
      <c r="I396" s="66">
        <f t="shared" si="28"/>
        <v>905.36477549999984</v>
      </c>
      <c r="J396" s="20">
        <v>422.89</v>
      </c>
      <c r="K396" s="59">
        <v>100</v>
      </c>
      <c r="L396" s="81">
        <v>687.44999999999993</v>
      </c>
      <c r="M396" s="78"/>
      <c r="R396" s="20" t="s">
        <v>2945</v>
      </c>
    </row>
    <row r="397" spans="1:23" ht="90" customHeight="1" x14ac:dyDescent="0.2">
      <c r="A397" s="4">
        <v>20</v>
      </c>
      <c r="B397" s="51">
        <f t="shared" si="34"/>
        <v>370</v>
      </c>
      <c r="C397" s="85" t="str">
        <f t="shared" si="33"/>
        <v>ЛС поз.370</v>
      </c>
      <c r="D397" s="95" t="s">
        <v>2646</v>
      </c>
      <c r="E397" s="8" t="s">
        <v>412</v>
      </c>
      <c r="F397" s="7" t="s">
        <v>93</v>
      </c>
      <c r="G397" s="50">
        <v>1</v>
      </c>
      <c r="H397" s="110">
        <f>VLOOKUP(B397,Лист3!$A:$B,2,0)</f>
        <v>817.36501499999997</v>
      </c>
      <c r="I397" s="66">
        <f t="shared" si="28"/>
        <v>997.18531829999995</v>
      </c>
      <c r="J397" s="20">
        <v>464.81</v>
      </c>
      <c r="K397" s="59">
        <v>100</v>
      </c>
      <c r="L397" s="81">
        <v>757.17000000000007</v>
      </c>
      <c r="M397" s="78"/>
      <c r="R397" s="20" t="s">
        <v>2945</v>
      </c>
    </row>
    <row r="398" spans="1:23" ht="90" customHeight="1" x14ac:dyDescent="0.2">
      <c r="A398" s="4">
        <v>20</v>
      </c>
      <c r="B398" s="51">
        <f t="shared" si="34"/>
        <v>371</v>
      </c>
      <c r="C398" s="85" t="str">
        <f t="shared" si="33"/>
        <v>ЛС поз.371</v>
      </c>
      <c r="D398" s="95" t="s">
        <v>2647</v>
      </c>
      <c r="E398" s="8" t="s">
        <v>412</v>
      </c>
      <c r="F398" s="7" t="s">
        <v>93</v>
      </c>
      <c r="G398" s="50">
        <v>1</v>
      </c>
      <c r="H398" s="110">
        <f>VLOOKUP(B398,Лист3!$A:$B,2,0)</f>
        <v>1014.9135149999997</v>
      </c>
      <c r="I398" s="66">
        <f t="shared" si="28"/>
        <v>1238.1944882999996</v>
      </c>
      <c r="J398" s="20">
        <v>577.61</v>
      </c>
      <c r="K398" s="59">
        <v>100</v>
      </c>
      <c r="L398" s="81">
        <v>940.16999999999985</v>
      </c>
      <c r="M398" s="78"/>
      <c r="R398" s="20" t="s">
        <v>2945</v>
      </c>
    </row>
    <row r="399" spans="1:23" ht="90" customHeight="1" x14ac:dyDescent="0.2">
      <c r="A399" s="4">
        <v>20</v>
      </c>
      <c r="B399" s="51">
        <f t="shared" si="34"/>
        <v>372</v>
      </c>
      <c r="C399" s="85" t="str">
        <f t="shared" si="33"/>
        <v>ЛС поз.372</v>
      </c>
      <c r="D399" s="95" t="s">
        <v>2648</v>
      </c>
      <c r="E399" s="8" t="s">
        <v>413</v>
      </c>
      <c r="F399" s="7" t="s">
        <v>93</v>
      </c>
      <c r="G399" s="50">
        <v>1</v>
      </c>
      <c r="H399" s="110">
        <f>VLOOKUP(B399,Лист3!$A:$B,2,0)</f>
        <v>1027.59764</v>
      </c>
      <c r="I399" s="66">
        <f t="shared" si="28"/>
        <v>1253.6691208</v>
      </c>
      <c r="J399" s="20">
        <v>585.20000000000005</v>
      </c>
      <c r="K399" s="59">
        <v>100</v>
      </c>
      <c r="L399" s="81">
        <v>951.92000000000007</v>
      </c>
      <c r="M399" s="78"/>
      <c r="R399" s="20" t="s">
        <v>2945</v>
      </c>
    </row>
    <row r="400" spans="1:23" ht="90" customHeight="1" x14ac:dyDescent="0.2">
      <c r="A400" s="4">
        <v>20</v>
      </c>
      <c r="B400" s="51">
        <f t="shared" si="34"/>
        <v>373</v>
      </c>
      <c r="C400" s="85" t="str">
        <f t="shared" si="33"/>
        <v>ЛС поз.373</v>
      </c>
      <c r="D400" s="95" t="s">
        <v>2649</v>
      </c>
      <c r="E400" s="8" t="s">
        <v>413</v>
      </c>
      <c r="F400" s="7" t="s">
        <v>93</v>
      </c>
      <c r="G400" s="50">
        <v>1</v>
      </c>
      <c r="H400" s="110">
        <f>VLOOKUP(B400,Лист3!$A:$B,2,0)</f>
        <v>986.781745</v>
      </c>
      <c r="I400" s="66">
        <f t="shared" ref="I400:I463" si="35">H400*1.22</f>
        <v>1203.8737289000001</v>
      </c>
      <c r="J400" s="20">
        <v>561.91</v>
      </c>
      <c r="K400" s="59">
        <v>100</v>
      </c>
      <c r="L400" s="81">
        <v>914.11000000000013</v>
      </c>
      <c r="M400" s="78"/>
      <c r="R400" s="20" t="s">
        <v>2945</v>
      </c>
    </row>
    <row r="401" spans="1:18" ht="45" customHeight="1" x14ac:dyDescent="0.2">
      <c r="A401" s="4">
        <v>6</v>
      </c>
      <c r="B401" s="51">
        <f t="shared" si="34"/>
        <v>374</v>
      </c>
      <c r="C401" s="85" t="str">
        <f t="shared" si="33"/>
        <v>ЛС поз.374</v>
      </c>
      <c r="D401" s="95" t="s">
        <v>2650</v>
      </c>
      <c r="E401" s="8" t="s">
        <v>414</v>
      </c>
      <c r="F401" s="7" t="s">
        <v>79</v>
      </c>
      <c r="G401" s="50">
        <v>1</v>
      </c>
      <c r="H401" s="110">
        <f>VLOOKUP(B401,Лист3!$A:$B,2,0)</f>
        <v>5814.6295950000003</v>
      </c>
      <c r="I401" s="66">
        <f t="shared" si="35"/>
        <v>7093.8481059000005</v>
      </c>
      <c r="J401" s="20">
        <v>3308.18</v>
      </c>
      <c r="K401" s="59">
        <v>10</v>
      </c>
      <c r="L401" s="81">
        <v>5386.4100000000008</v>
      </c>
      <c r="M401" s="78"/>
      <c r="R401" s="20" t="s">
        <v>2945</v>
      </c>
    </row>
    <row r="402" spans="1:18" ht="60" customHeight="1" x14ac:dyDescent="0.2">
      <c r="A402" s="4">
        <v>6</v>
      </c>
      <c r="B402" s="51">
        <f t="shared" si="34"/>
        <v>375</v>
      </c>
      <c r="C402" s="85" t="str">
        <f t="shared" si="33"/>
        <v>ЛС поз.375</v>
      </c>
      <c r="D402" s="95" t="s">
        <v>2651</v>
      </c>
      <c r="E402" s="8" t="s">
        <v>415</v>
      </c>
      <c r="F402" s="7" t="s">
        <v>79</v>
      </c>
      <c r="G402" s="50">
        <v>1</v>
      </c>
      <c r="H402" s="110">
        <f>VLOOKUP(B402,Лист3!$A:$B,2,0)</f>
        <v>1033.14627</v>
      </c>
      <c r="I402" s="66">
        <f t="shared" si="35"/>
        <v>1260.4384493999999</v>
      </c>
      <c r="J402" s="20">
        <v>586.95000000000005</v>
      </c>
      <c r="K402" s="59">
        <v>10</v>
      </c>
      <c r="L402" s="81">
        <v>957.06000000000006</v>
      </c>
      <c r="M402" s="78"/>
      <c r="R402" s="20" t="s">
        <v>2945</v>
      </c>
    </row>
    <row r="403" spans="1:18" ht="60" customHeight="1" x14ac:dyDescent="0.2">
      <c r="A403" s="4">
        <v>6</v>
      </c>
      <c r="B403" s="51">
        <f t="shared" si="34"/>
        <v>376</v>
      </c>
      <c r="C403" s="85" t="str">
        <f t="shared" si="33"/>
        <v>ЛС поз.376</v>
      </c>
      <c r="D403" s="95" t="s">
        <v>2652</v>
      </c>
      <c r="E403" s="8" t="s">
        <v>415</v>
      </c>
      <c r="F403" s="7" t="s">
        <v>79</v>
      </c>
      <c r="G403" s="50">
        <v>1</v>
      </c>
      <c r="H403" s="110">
        <f>VLOOKUP(B403,Лист3!$A:$B,2,0)</f>
        <v>2998.127735</v>
      </c>
      <c r="I403" s="66">
        <f t="shared" si="35"/>
        <v>3657.7158367000002</v>
      </c>
      <c r="J403" s="20">
        <v>1708.14</v>
      </c>
      <c r="K403" s="59">
        <v>10</v>
      </c>
      <c r="L403" s="81">
        <v>2777.3300000000004</v>
      </c>
      <c r="M403" s="78"/>
      <c r="R403" s="20" t="s">
        <v>2945</v>
      </c>
    </row>
    <row r="404" spans="1:18" ht="60" customHeight="1" x14ac:dyDescent="0.2">
      <c r="A404" s="4">
        <v>6</v>
      </c>
      <c r="B404" s="51">
        <f t="shared" si="34"/>
        <v>377</v>
      </c>
      <c r="C404" s="85" t="str">
        <f t="shared" si="33"/>
        <v>ЛС поз.377</v>
      </c>
      <c r="D404" s="95" t="s">
        <v>2653</v>
      </c>
      <c r="E404" s="8" t="s">
        <v>415</v>
      </c>
      <c r="F404" s="7" t="s">
        <v>79</v>
      </c>
      <c r="G404" s="50">
        <v>1</v>
      </c>
      <c r="H404" s="110">
        <f>VLOOKUP(B404,Лист3!$A:$B,2,0)</f>
        <v>1018.6809699999999</v>
      </c>
      <c r="I404" s="66">
        <f t="shared" si="35"/>
        <v>1242.7907833999998</v>
      </c>
      <c r="J404" s="20">
        <v>579.58000000000004</v>
      </c>
      <c r="K404" s="59">
        <v>10</v>
      </c>
      <c r="L404" s="81">
        <v>943.66</v>
      </c>
      <c r="M404" s="78"/>
      <c r="R404" s="20" t="s">
        <v>2945</v>
      </c>
    </row>
    <row r="405" spans="1:18" ht="75" customHeight="1" x14ac:dyDescent="0.2">
      <c r="A405" s="4">
        <v>6</v>
      </c>
      <c r="B405" s="51">
        <f t="shared" si="34"/>
        <v>378</v>
      </c>
      <c r="C405" s="85" t="str">
        <f t="shared" si="33"/>
        <v>ЛС поз.378</v>
      </c>
      <c r="D405" s="95" t="s">
        <v>2654</v>
      </c>
      <c r="E405" s="8" t="s">
        <v>416</v>
      </c>
      <c r="F405" s="7" t="s">
        <v>79</v>
      </c>
      <c r="G405" s="50">
        <v>1</v>
      </c>
      <c r="H405" s="110">
        <f>VLOOKUP(B405,Лист3!$A:$B,2,0)</f>
        <v>2038.7652899999996</v>
      </c>
      <c r="I405" s="66">
        <f t="shared" si="35"/>
        <v>2487.2936537999994</v>
      </c>
      <c r="J405" s="20">
        <v>1158.25</v>
      </c>
      <c r="K405" s="59">
        <v>14</v>
      </c>
      <c r="L405" s="81">
        <v>1888.62</v>
      </c>
      <c r="M405" s="78"/>
      <c r="R405" s="20" t="s">
        <v>2945</v>
      </c>
    </row>
    <row r="406" spans="1:18" ht="75" customHeight="1" x14ac:dyDescent="0.2">
      <c r="A406" s="4">
        <v>6</v>
      </c>
      <c r="B406" s="51">
        <f t="shared" si="34"/>
        <v>379</v>
      </c>
      <c r="C406" s="85" t="str">
        <f t="shared" si="33"/>
        <v>ЛС поз.379</v>
      </c>
      <c r="D406" s="95" t="s">
        <v>2655</v>
      </c>
      <c r="E406" s="8" t="s">
        <v>416</v>
      </c>
      <c r="F406" s="7" t="s">
        <v>79</v>
      </c>
      <c r="G406" s="50">
        <v>1</v>
      </c>
      <c r="H406" s="110">
        <f>VLOOKUP(B406,Лист3!$A:$B,2,0)</f>
        <v>2723.8267850000002</v>
      </c>
      <c r="I406" s="66">
        <f t="shared" si="35"/>
        <v>3323.0686777000001</v>
      </c>
      <c r="J406" s="20">
        <v>1547.5</v>
      </c>
      <c r="K406" s="59">
        <v>14</v>
      </c>
      <c r="L406" s="81">
        <v>2523.2300000000005</v>
      </c>
      <c r="M406" s="78"/>
      <c r="R406" s="20" t="s">
        <v>2945</v>
      </c>
    </row>
    <row r="407" spans="1:18" ht="45" customHeight="1" x14ac:dyDescent="0.2">
      <c r="A407" s="4"/>
      <c r="B407" s="51">
        <f>B406+1</f>
        <v>380</v>
      </c>
      <c r="C407" s="85" t="str">
        <f t="shared" si="33"/>
        <v>ЛС поз.380</v>
      </c>
      <c r="D407" s="95" t="s">
        <v>2656</v>
      </c>
      <c r="E407" s="8" t="s">
        <v>414</v>
      </c>
      <c r="F407" s="7" t="s">
        <v>79</v>
      </c>
      <c r="G407" s="50">
        <v>1</v>
      </c>
      <c r="H407" s="110">
        <f>VLOOKUP(B407,Лист3!$A:$B,2,0)</f>
        <v>332.47520499999996</v>
      </c>
      <c r="I407" s="66">
        <f t="shared" si="35"/>
        <v>405.61975009999992</v>
      </c>
      <c r="K407" s="59">
        <v>14</v>
      </c>
      <c r="L407" s="81">
        <v>307.99</v>
      </c>
      <c r="M407" s="78"/>
      <c r="R407" s="20" t="s">
        <v>2945</v>
      </c>
    </row>
    <row r="408" spans="1:18" ht="45" customHeight="1" x14ac:dyDescent="0.2">
      <c r="A408" s="4">
        <v>10</v>
      </c>
      <c r="B408" s="51">
        <f>B407+1</f>
        <v>381</v>
      </c>
      <c r="C408" s="85" t="str">
        <f t="shared" si="33"/>
        <v>ЛС поз.381</v>
      </c>
      <c r="D408" s="95" t="s">
        <v>2657</v>
      </c>
      <c r="E408" s="65" t="s">
        <v>414</v>
      </c>
      <c r="F408" s="7" t="s">
        <v>79</v>
      </c>
      <c r="G408" s="50">
        <v>1</v>
      </c>
      <c r="H408" s="110">
        <f>VLOOKUP(B408,Лист3!$A:$B,2,0)</f>
        <v>663.73057499999982</v>
      </c>
      <c r="I408" s="66">
        <f t="shared" si="35"/>
        <v>809.75130149999973</v>
      </c>
      <c r="J408" s="20">
        <v>377.36</v>
      </c>
      <c r="K408" s="59">
        <v>14</v>
      </c>
      <c r="L408" s="81">
        <v>614.84999999999991</v>
      </c>
      <c r="M408" s="78"/>
      <c r="R408" s="20" t="s">
        <v>2945</v>
      </c>
    </row>
    <row r="409" spans="1:18" ht="45" customHeight="1" x14ac:dyDescent="0.2">
      <c r="A409" s="4">
        <v>10</v>
      </c>
      <c r="B409" s="51">
        <f t="shared" si="34"/>
        <v>382</v>
      </c>
      <c r="C409" s="85" t="str">
        <f t="shared" si="33"/>
        <v>ЛС поз.382</v>
      </c>
      <c r="D409" s="95" t="s">
        <v>2658</v>
      </c>
      <c r="E409" s="65" t="s">
        <v>414</v>
      </c>
      <c r="F409" s="7" t="s">
        <v>79</v>
      </c>
      <c r="G409" s="50">
        <v>1</v>
      </c>
      <c r="H409" s="110">
        <f>VLOOKUP(B409,Лист3!$A:$B,2,0)</f>
        <v>1358.0973599999998</v>
      </c>
      <c r="I409" s="66">
        <f t="shared" si="35"/>
        <v>1656.8787791999996</v>
      </c>
      <c r="J409" s="20">
        <v>773.87</v>
      </c>
      <c r="K409" s="59">
        <v>14</v>
      </c>
      <c r="L409" s="81">
        <v>1258.08</v>
      </c>
      <c r="M409" s="78"/>
      <c r="R409" s="20" t="s">
        <v>2945</v>
      </c>
    </row>
    <row r="410" spans="1:18" ht="61.5" customHeight="1" x14ac:dyDescent="0.2">
      <c r="A410" s="4">
        <v>20</v>
      </c>
      <c r="B410" s="51">
        <f t="shared" si="34"/>
        <v>383</v>
      </c>
      <c r="C410" s="85" t="str">
        <f t="shared" si="33"/>
        <v>ЛС поз.383</v>
      </c>
      <c r="D410" s="95" t="s">
        <v>2659</v>
      </c>
      <c r="E410" s="65" t="s">
        <v>416</v>
      </c>
      <c r="F410" s="7" t="s">
        <v>79</v>
      </c>
      <c r="G410" s="50">
        <v>1</v>
      </c>
      <c r="H410" s="110">
        <f>VLOOKUP(B410,Лист3!$A:$B,2,0)</f>
        <v>783.66302499999995</v>
      </c>
      <c r="I410" s="66">
        <f t="shared" si="35"/>
        <v>956.06889049999995</v>
      </c>
      <c r="J410" s="20">
        <v>445.26</v>
      </c>
      <c r="K410" s="59">
        <v>20</v>
      </c>
      <c r="L410" s="81">
        <v>725.95</v>
      </c>
      <c r="M410" s="78"/>
      <c r="R410" s="20" t="s">
        <v>2945</v>
      </c>
    </row>
    <row r="411" spans="1:18" ht="59.25" customHeight="1" x14ac:dyDescent="0.2">
      <c r="A411" s="4">
        <v>20</v>
      </c>
      <c r="B411" s="51">
        <f t="shared" si="34"/>
        <v>384</v>
      </c>
      <c r="C411" s="85" t="str">
        <f t="shared" si="33"/>
        <v>ЛС поз.384</v>
      </c>
      <c r="D411" s="95" t="s">
        <v>2660</v>
      </c>
      <c r="E411" s="65" t="s">
        <v>416</v>
      </c>
      <c r="F411" s="7" t="s">
        <v>79</v>
      </c>
      <c r="G411" s="50">
        <v>1</v>
      </c>
      <c r="H411" s="110">
        <f>VLOOKUP(B411,Лист3!$A:$B,2,0)</f>
        <v>1447.1345199999998</v>
      </c>
      <c r="I411" s="66">
        <f t="shared" si="35"/>
        <v>1765.5041143999997</v>
      </c>
      <c r="J411" s="20">
        <v>822.32</v>
      </c>
      <c r="K411" s="59">
        <v>20</v>
      </c>
      <c r="L411" s="81">
        <v>1340.56</v>
      </c>
      <c r="M411" s="78"/>
      <c r="R411" s="20" t="s">
        <v>2945</v>
      </c>
    </row>
    <row r="412" spans="1:18" ht="63.75" customHeight="1" x14ac:dyDescent="0.2">
      <c r="A412" s="4">
        <v>20</v>
      </c>
      <c r="B412" s="51">
        <f t="shared" si="34"/>
        <v>385</v>
      </c>
      <c r="C412" s="85" t="str">
        <f t="shared" si="33"/>
        <v>ЛС поз.385</v>
      </c>
      <c r="D412" s="95" t="s">
        <v>2661</v>
      </c>
      <c r="E412" s="65" t="s">
        <v>416</v>
      </c>
      <c r="F412" s="7" t="s">
        <v>79</v>
      </c>
      <c r="G412" s="50">
        <v>1</v>
      </c>
      <c r="H412" s="110">
        <f>VLOOKUP(B412,Лист3!$A:$B,2,0)</f>
        <v>1870.9354249999997</v>
      </c>
      <c r="I412" s="66">
        <f t="shared" si="35"/>
        <v>2282.5412184999996</v>
      </c>
      <c r="J412" s="20">
        <v>1063.47</v>
      </c>
      <c r="K412" s="59">
        <v>10</v>
      </c>
      <c r="L412" s="81">
        <v>1733.1499999999999</v>
      </c>
      <c r="M412" s="78"/>
      <c r="R412" s="20" t="s">
        <v>2945</v>
      </c>
    </row>
    <row r="413" spans="1:18" ht="63" customHeight="1" x14ac:dyDescent="0.2">
      <c r="A413" s="4">
        <v>2</v>
      </c>
      <c r="B413" s="51">
        <f t="shared" si="34"/>
        <v>386</v>
      </c>
      <c r="C413" s="85" t="str">
        <f t="shared" si="33"/>
        <v>ЛС поз.386</v>
      </c>
      <c r="D413" s="95" t="s">
        <v>2662</v>
      </c>
      <c r="E413" s="65" t="s">
        <v>416</v>
      </c>
      <c r="F413" s="7" t="s">
        <v>79</v>
      </c>
      <c r="G413" s="50">
        <v>1</v>
      </c>
      <c r="H413" s="110">
        <f>VLOOKUP(B413,Лист3!$A:$B,2,0)</f>
        <v>340.47429999999997</v>
      </c>
      <c r="I413" s="66">
        <f t="shared" si="35"/>
        <v>415.37864599999995</v>
      </c>
      <c r="J413" s="20">
        <v>193.54</v>
      </c>
      <c r="K413" s="59">
        <v>50</v>
      </c>
      <c r="L413" s="81">
        <v>315.39999999999998</v>
      </c>
      <c r="M413" s="78"/>
      <c r="R413" s="20" t="s">
        <v>2945</v>
      </c>
    </row>
    <row r="414" spans="1:18" ht="59.25" customHeight="1" x14ac:dyDescent="0.2">
      <c r="A414" s="4">
        <v>2</v>
      </c>
      <c r="B414" s="51">
        <f t="shared" si="34"/>
        <v>387</v>
      </c>
      <c r="C414" s="85" t="str">
        <f t="shared" si="33"/>
        <v>ЛС поз.387</v>
      </c>
      <c r="D414" s="95" t="s">
        <v>2663</v>
      </c>
      <c r="E414" s="65" t="s">
        <v>416</v>
      </c>
      <c r="F414" s="7" t="s">
        <v>79</v>
      </c>
      <c r="G414" s="50">
        <v>1</v>
      </c>
      <c r="H414" s="110">
        <f>VLOOKUP(B414,Лист3!$A:$B,2,0)</f>
        <v>201.6506</v>
      </c>
      <c r="I414" s="66">
        <f t="shared" si="35"/>
        <v>246.013732</v>
      </c>
      <c r="J414" s="20">
        <v>114.7</v>
      </c>
      <c r="K414" s="59">
        <v>30</v>
      </c>
      <c r="L414" s="81">
        <v>186.8</v>
      </c>
      <c r="M414" s="78"/>
      <c r="R414" s="20" t="s">
        <v>2945</v>
      </c>
    </row>
    <row r="415" spans="1:18" ht="62.25" customHeight="1" x14ac:dyDescent="0.2">
      <c r="A415" s="4">
        <v>10</v>
      </c>
      <c r="B415" s="51">
        <f t="shared" si="34"/>
        <v>388</v>
      </c>
      <c r="C415" s="85" t="str">
        <f t="shared" si="33"/>
        <v>ЛС поз.388</v>
      </c>
      <c r="D415" s="95" t="s">
        <v>2664</v>
      </c>
      <c r="E415" s="65" t="s">
        <v>416</v>
      </c>
      <c r="F415" s="7" t="s">
        <v>79</v>
      </c>
      <c r="G415" s="50">
        <v>1</v>
      </c>
      <c r="H415" s="110">
        <f>VLOOKUP(B415,Лист3!$A:$B,2,0)</f>
        <v>4354.4547149999999</v>
      </c>
      <c r="I415" s="66">
        <f t="shared" si="35"/>
        <v>5312.4347522999997</v>
      </c>
      <c r="J415" s="20">
        <v>2478.48</v>
      </c>
      <c r="K415" s="59">
        <v>5</v>
      </c>
      <c r="L415" s="81">
        <v>4033.77</v>
      </c>
      <c r="M415" s="78"/>
      <c r="R415" s="20" t="s">
        <v>2945</v>
      </c>
    </row>
    <row r="416" spans="1:18" ht="63" customHeight="1" x14ac:dyDescent="0.2">
      <c r="A416" s="4">
        <v>10</v>
      </c>
      <c r="B416" s="51">
        <f t="shared" si="34"/>
        <v>389</v>
      </c>
      <c r="C416" s="85" t="str">
        <f t="shared" si="33"/>
        <v>ЛС поз.389</v>
      </c>
      <c r="D416" s="95" t="s">
        <v>2665</v>
      </c>
      <c r="E416" s="65" t="s">
        <v>416</v>
      </c>
      <c r="F416" s="7" t="s">
        <v>79</v>
      </c>
      <c r="G416" s="50">
        <v>1</v>
      </c>
      <c r="H416" s="110">
        <f>VLOOKUP(B416,Лист3!$A:$B,2,0)</f>
        <v>4411.07449</v>
      </c>
      <c r="I416" s="66">
        <f t="shared" si="35"/>
        <v>5381.5108777999994</v>
      </c>
      <c r="J416" s="20">
        <v>2519.36</v>
      </c>
      <c r="K416" s="59">
        <v>5</v>
      </c>
      <c r="L416" s="81">
        <v>4086.2200000000003</v>
      </c>
      <c r="M416" s="78"/>
      <c r="R416" s="20" t="s">
        <v>2945</v>
      </c>
    </row>
    <row r="417" spans="1:18" ht="63" customHeight="1" x14ac:dyDescent="0.2">
      <c r="A417" s="4">
        <v>10</v>
      </c>
      <c r="B417" s="51">
        <f t="shared" si="34"/>
        <v>390</v>
      </c>
      <c r="C417" s="85" t="str">
        <f t="shared" si="33"/>
        <v>ЛС поз.390</v>
      </c>
      <c r="D417" s="95" t="s">
        <v>2666</v>
      </c>
      <c r="E417" s="65" t="s">
        <v>416</v>
      </c>
      <c r="F417" s="7" t="s">
        <v>79</v>
      </c>
      <c r="G417" s="50">
        <v>1</v>
      </c>
      <c r="H417" s="110">
        <f>VLOOKUP(B417,Лист3!$A:$B,2,0)</f>
        <v>6055.6279699999996</v>
      </c>
      <c r="I417" s="66">
        <f t="shared" si="35"/>
        <v>7387.8661233999992</v>
      </c>
      <c r="J417" s="20">
        <v>3460.4</v>
      </c>
      <c r="K417" s="59">
        <v>5</v>
      </c>
      <c r="L417" s="81">
        <v>5609.66</v>
      </c>
      <c r="M417" s="78"/>
      <c r="R417" s="20" t="s">
        <v>2945</v>
      </c>
    </row>
    <row r="418" spans="1:18" ht="49.5" customHeight="1" x14ac:dyDescent="0.2">
      <c r="A418" s="4">
        <v>50</v>
      </c>
      <c r="B418" s="51">
        <f t="shared" si="34"/>
        <v>391</v>
      </c>
      <c r="C418" s="85" t="str">
        <f t="shared" si="33"/>
        <v>ЛС поз.391</v>
      </c>
      <c r="D418" s="95" t="s">
        <v>2667</v>
      </c>
      <c r="E418" s="65" t="s">
        <v>415</v>
      </c>
      <c r="F418" s="7" t="s">
        <v>79</v>
      </c>
      <c r="G418" s="50">
        <v>1</v>
      </c>
      <c r="H418" s="110">
        <f>VLOOKUP(B418,Лист3!$A:$B,2,0)</f>
        <v>1966.7086649999999</v>
      </c>
      <c r="I418" s="66">
        <f t="shared" si="35"/>
        <v>2399.3845712999996</v>
      </c>
      <c r="J418" s="20">
        <v>1118.6099999999999</v>
      </c>
      <c r="K418" s="59">
        <v>10</v>
      </c>
      <c r="L418" s="81">
        <v>1821.8700000000001</v>
      </c>
      <c r="M418" s="78"/>
      <c r="R418" s="20" t="s">
        <v>2945</v>
      </c>
    </row>
    <row r="419" spans="1:18" ht="60" customHeight="1" x14ac:dyDescent="0.2">
      <c r="A419" s="4">
        <v>50</v>
      </c>
      <c r="B419" s="51">
        <f t="shared" si="34"/>
        <v>392</v>
      </c>
      <c r="C419" s="85" t="str">
        <f t="shared" si="33"/>
        <v>ЛС поз.392</v>
      </c>
      <c r="D419" s="95" t="s">
        <v>2668</v>
      </c>
      <c r="E419" s="8" t="s">
        <v>415</v>
      </c>
      <c r="F419" s="7" t="s">
        <v>79</v>
      </c>
      <c r="G419" s="50">
        <v>1</v>
      </c>
      <c r="H419" s="110">
        <f>VLOOKUP(B419,Лист3!$A:$B,2,0)</f>
        <v>3315.5439150000002</v>
      </c>
      <c r="I419" s="66">
        <f t="shared" si="35"/>
        <v>4044.9635763000001</v>
      </c>
      <c r="J419" s="20">
        <v>1886.76</v>
      </c>
      <c r="K419" s="59">
        <v>10</v>
      </c>
      <c r="L419" s="81">
        <v>3071.3700000000003</v>
      </c>
      <c r="M419" s="78"/>
      <c r="R419" s="20" t="s">
        <v>2945</v>
      </c>
    </row>
    <row r="420" spans="1:18" ht="60" customHeight="1" x14ac:dyDescent="0.2">
      <c r="A420" s="4">
        <v>50</v>
      </c>
      <c r="B420" s="51">
        <f t="shared" si="34"/>
        <v>393</v>
      </c>
      <c r="C420" s="85" t="str">
        <f t="shared" si="33"/>
        <v>ЛС поз.393</v>
      </c>
      <c r="D420" s="95" t="s">
        <v>2669</v>
      </c>
      <c r="E420" s="8" t="s">
        <v>415</v>
      </c>
      <c r="F420" s="7" t="s">
        <v>79</v>
      </c>
      <c r="G420" s="50">
        <v>1</v>
      </c>
      <c r="H420" s="110">
        <f>VLOOKUP(B420,Лист3!$A:$B,2,0)</f>
        <v>5217.072369999999</v>
      </c>
      <c r="I420" s="66">
        <f t="shared" si="35"/>
        <v>6364.8282913999983</v>
      </c>
      <c r="J420" s="20">
        <v>2969.12</v>
      </c>
      <c r="K420" s="59">
        <v>10</v>
      </c>
      <c r="L420" s="81">
        <v>4832.8599999999997</v>
      </c>
      <c r="M420" s="78"/>
      <c r="R420" s="20" t="s">
        <v>2945</v>
      </c>
    </row>
    <row r="421" spans="1:18" ht="60" customHeight="1" x14ac:dyDescent="0.2">
      <c r="A421" s="9">
        <v>10</v>
      </c>
      <c r="B421" s="51">
        <f t="shared" si="34"/>
        <v>394</v>
      </c>
      <c r="C421" s="85" t="str">
        <f t="shared" si="33"/>
        <v>ЛС поз.394</v>
      </c>
      <c r="D421" s="95" t="s">
        <v>2670</v>
      </c>
      <c r="E421" s="8" t="s">
        <v>417</v>
      </c>
      <c r="F421" s="64" t="s">
        <v>79</v>
      </c>
      <c r="G421" s="64">
        <v>1</v>
      </c>
      <c r="H421" s="110">
        <f>VLOOKUP(B421,Лист3!$A:$B,2,0)</f>
        <v>651.84528</v>
      </c>
      <c r="I421" s="66">
        <f t="shared" si="35"/>
        <v>795.25124159999996</v>
      </c>
      <c r="J421" s="20">
        <v>370.32</v>
      </c>
      <c r="K421" s="23">
        <v>20</v>
      </c>
      <c r="L421" s="81">
        <v>603.84</v>
      </c>
      <c r="M421" s="78"/>
      <c r="R421" s="20" t="s">
        <v>2945</v>
      </c>
    </row>
    <row r="422" spans="1:18" ht="60" customHeight="1" x14ac:dyDescent="0.2">
      <c r="A422" s="4">
        <v>10</v>
      </c>
      <c r="B422" s="51">
        <f t="shared" si="34"/>
        <v>395</v>
      </c>
      <c r="C422" s="85" t="str">
        <f t="shared" si="33"/>
        <v>ЛС поз.395</v>
      </c>
      <c r="D422" s="95" t="s">
        <v>2671</v>
      </c>
      <c r="E422" s="8" t="s">
        <v>417</v>
      </c>
      <c r="F422" s="64" t="s">
        <v>79</v>
      </c>
      <c r="G422" s="64">
        <v>1</v>
      </c>
      <c r="H422" s="110">
        <f>VLOOKUP(B422,Лист3!$A:$B,2,0)</f>
        <v>1318.814355</v>
      </c>
      <c r="I422" s="66">
        <f t="shared" si="35"/>
        <v>1608.9535131</v>
      </c>
      <c r="J422" s="20">
        <v>748.73</v>
      </c>
      <c r="K422" s="59">
        <v>20</v>
      </c>
      <c r="L422" s="81">
        <v>1221.69</v>
      </c>
      <c r="M422" s="78"/>
      <c r="R422" s="20" t="s">
        <v>2945</v>
      </c>
    </row>
    <row r="423" spans="1:18" ht="60" customHeight="1" x14ac:dyDescent="0.2">
      <c r="A423" s="4">
        <v>10</v>
      </c>
      <c r="B423" s="51">
        <f t="shared" si="34"/>
        <v>396</v>
      </c>
      <c r="C423" s="85" t="str">
        <f t="shared" si="33"/>
        <v>ЛС поз.396</v>
      </c>
      <c r="D423" s="95" t="s">
        <v>2672</v>
      </c>
      <c r="E423" s="8" t="s">
        <v>417</v>
      </c>
      <c r="F423" s="64" t="s">
        <v>79</v>
      </c>
      <c r="G423" s="64">
        <v>1</v>
      </c>
      <c r="H423" s="110">
        <f>VLOOKUP(B423,Лист3!$A:$B,2,0)</f>
        <v>3577.4414099999999</v>
      </c>
      <c r="I423" s="66">
        <f t="shared" si="35"/>
        <v>4364.4785201999994</v>
      </c>
      <c r="J423" s="20">
        <v>2032.31</v>
      </c>
      <c r="K423" s="59">
        <v>20</v>
      </c>
      <c r="L423" s="81">
        <v>3313.98</v>
      </c>
      <c r="M423" s="78"/>
      <c r="R423" s="20" t="s">
        <v>2945</v>
      </c>
    </row>
    <row r="424" spans="1:18" ht="60" customHeight="1" x14ac:dyDescent="0.2">
      <c r="A424" s="4">
        <v>50</v>
      </c>
      <c r="B424" s="51">
        <f t="shared" si="34"/>
        <v>397</v>
      </c>
      <c r="C424" s="85" t="str">
        <f t="shared" si="33"/>
        <v>ЛС поз.397</v>
      </c>
      <c r="D424" s="95" t="s">
        <v>65</v>
      </c>
      <c r="E424" s="8" t="s">
        <v>417</v>
      </c>
      <c r="F424" s="64" t="s">
        <v>79</v>
      </c>
      <c r="G424" s="64">
        <v>1</v>
      </c>
      <c r="H424" s="110">
        <f>VLOOKUP(B424,Лист3!$A:$B,2,0)</f>
        <v>409.28163000000001</v>
      </c>
      <c r="I424" s="66">
        <f t="shared" si="35"/>
        <v>499.32358859999999</v>
      </c>
      <c r="J424" s="20">
        <v>232.08</v>
      </c>
      <c r="K424" s="59">
        <v>20</v>
      </c>
      <c r="L424" s="81">
        <v>379.14000000000004</v>
      </c>
      <c r="M424" s="78"/>
      <c r="R424" s="20" t="s">
        <v>2945</v>
      </c>
    </row>
    <row r="425" spans="1:18" ht="60" customHeight="1" x14ac:dyDescent="0.2">
      <c r="A425" s="4">
        <v>50</v>
      </c>
      <c r="B425" s="51">
        <f t="shared" si="34"/>
        <v>398</v>
      </c>
      <c r="C425" s="85" t="str">
        <f t="shared" si="33"/>
        <v>ЛС поз.398</v>
      </c>
      <c r="D425" s="95" t="s">
        <v>2673</v>
      </c>
      <c r="E425" s="8" t="s">
        <v>418</v>
      </c>
      <c r="F425" s="64" t="s">
        <v>79</v>
      </c>
      <c r="G425" s="64">
        <v>1</v>
      </c>
      <c r="H425" s="110">
        <f>VLOOKUP(B425,Лист3!$A:$B,2,0)</f>
        <v>708.21676999999988</v>
      </c>
      <c r="I425" s="66">
        <f t="shared" si="35"/>
        <v>864.02445939999984</v>
      </c>
      <c r="J425" s="20">
        <v>405.98</v>
      </c>
      <c r="K425" s="59">
        <v>10</v>
      </c>
      <c r="L425" s="81">
        <v>656.06</v>
      </c>
      <c r="M425" s="78"/>
      <c r="R425" s="20" t="s">
        <v>2945</v>
      </c>
    </row>
    <row r="426" spans="1:18" ht="45" customHeight="1" x14ac:dyDescent="0.2">
      <c r="A426" s="4">
        <v>50</v>
      </c>
      <c r="B426" s="51">
        <f t="shared" si="34"/>
        <v>399</v>
      </c>
      <c r="C426" s="85" t="str">
        <f t="shared" si="33"/>
        <v>ЛС поз.399</v>
      </c>
      <c r="D426" s="95" t="s">
        <v>2674</v>
      </c>
      <c r="E426" s="8" t="s">
        <v>419</v>
      </c>
      <c r="F426" s="64" t="s">
        <v>79</v>
      </c>
      <c r="G426" s="64">
        <v>1</v>
      </c>
      <c r="H426" s="110">
        <f>VLOOKUP(B426,Лист3!$A:$B,2,0)</f>
        <v>2096.9395449999997</v>
      </c>
      <c r="I426" s="66">
        <f t="shared" si="35"/>
        <v>2558.2662448999995</v>
      </c>
      <c r="J426" s="20">
        <v>1213.51</v>
      </c>
      <c r="K426" s="59">
        <v>5</v>
      </c>
      <c r="L426" s="81">
        <v>1942.5099999999998</v>
      </c>
      <c r="M426" s="78"/>
      <c r="R426" s="20" t="s">
        <v>2945</v>
      </c>
    </row>
    <row r="427" spans="1:18" ht="15" customHeight="1" x14ac:dyDescent="0.2">
      <c r="A427" s="11"/>
      <c r="B427" s="116" t="s">
        <v>117</v>
      </c>
      <c r="C427" s="117"/>
      <c r="D427" s="117"/>
      <c r="E427" s="117"/>
      <c r="F427" s="84"/>
      <c r="G427" s="84"/>
      <c r="H427" s="114"/>
      <c r="I427" s="111"/>
      <c r="K427" s="61"/>
      <c r="L427" s="81"/>
      <c r="M427" s="78"/>
    </row>
    <row r="428" spans="1:18" ht="75" customHeight="1" x14ac:dyDescent="0.2">
      <c r="A428" s="4">
        <v>3</v>
      </c>
      <c r="B428" s="51">
        <f>B426+1</f>
        <v>400</v>
      </c>
      <c r="C428" s="85" t="str">
        <f t="shared" ref="C428:C441" si="36">CONCATENATE(R428,B428)</f>
        <v>ЛС поз.400</v>
      </c>
      <c r="D428" s="95" t="s">
        <v>2675</v>
      </c>
      <c r="E428" s="8" t="s">
        <v>420</v>
      </c>
      <c r="F428" s="7" t="s">
        <v>93</v>
      </c>
      <c r="G428" s="50">
        <v>1</v>
      </c>
      <c r="H428" s="110">
        <f>VLOOKUP(B428,Лист3!$A:$B,2,0)</f>
        <v>866.34192999999993</v>
      </c>
      <c r="I428" s="66">
        <f t="shared" si="35"/>
        <v>1056.9371546</v>
      </c>
      <c r="J428" s="20">
        <v>491.1</v>
      </c>
      <c r="K428" s="59">
        <v>30</v>
      </c>
      <c r="L428" s="81">
        <v>802.54</v>
      </c>
      <c r="M428" s="78"/>
      <c r="R428" s="20" t="s">
        <v>2945</v>
      </c>
    </row>
    <row r="429" spans="1:18" ht="75" customHeight="1" x14ac:dyDescent="0.2">
      <c r="A429" s="4">
        <v>3</v>
      </c>
      <c r="B429" s="51">
        <f>B428+1</f>
        <v>401</v>
      </c>
      <c r="C429" s="85" t="str">
        <f t="shared" si="36"/>
        <v>ЛС поз.401</v>
      </c>
      <c r="D429" s="95" t="s">
        <v>2676</v>
      </c>
      <c r="E429" s="8" t="s">
        <v>420</v>
      </c>
      <c r="F429" s="7" t="s">
        <v>93</v>
      </c>
      <c r="G429" s="50">
        <v>1</v>
      </c>
      <c r="H429" s="110">
        <f>VLOOKUP(B429,Лист3!$A:$B,2,0)</f>
        <v>1022.4592199999998</v>
      </c>
      <c r="I429" s="66">
        <f t="shared" si="35"/>
        <v>1247.4002483999998</v>
      </c>
      <c r="J429" s="20">
        <v>579.59</v>
      </c>
      <c r="K429" s="59">
        <v>30</v>
      </c>
      <c r="L429" s="81">
        <v>947.16</v>
      </c>
      <c r="M429" s="78"/>
      <c r="R429" s="20" t="s">
        <v>2945</v>
      </c>
    </row>
    <row r="430" spans="1:18" ht="60" customHeight="1" x14ac:dyDescent="0.2">
      <c r="A430" s="4">
        <v>3</v>
      </c>
      <c r="B430" s="51">
        <f t="shared" ref="B430:B441" si="37">B429+1</f>
        <v>402</v>
      </c>
      <c r="C430" s="85" t="str">
        <f t="shared" si="36"/>
        <v>ЛС поз.402</v>
      </c>
      <c r="D430" s="95" t="s">
        <v>2677</v>
      </c>
      <c r="E430" s="8" t="s">
        <v>421</v>
      </c>
      <c r="F430" s="7" t="s">
        <v>93</v>
      </c>
      <c r="G430" s="50">
        <v>1</v>
      </c>
      <c r="H430" s="110">
        <f>VLOOKUP(B430,Лист3!$A:$B,2,0)</f>
        <v>1380.8856049999999</v>
      </c>
      <c r="I430" s="66">
        <f t="shared" si="35"/>
        <v>1684.6804380999999</v>
      </c>
      <c r="J430" s="20">
        <v>782.77</v>
      </c>
      <c r="K430" s="59">
        <v>30</v>
      </c>
      <c r="L430" s="81">
        <v>1279.19</v>
      </c>
      <c r="M430" s="78"/>
      <c r="R430" s="20" t="s">
        <v>2945</v>
      </c>
    </row>
    <row r="431" spans="1:18" ht="75" customHeight="1" x14ac:dyDescent="0.2">
      <c r="A431" s="4">
        <v>3</v>
      </c>
      <c r="B431" s="51">
        <f t="shared" si="37"/>
        <v>403</v>
      </c>
      <c r="C431" s="85" t="str">
        <f t="shared" si="36"/>
        <v>ЛС поз.403</v>
      </c>
      <c r="D431" s="95" t="s">
        <v>2678</v>
      </c>
      <c r="E431" s="8" t="s">
        <v>422</v>
      </c>
      <c r="F431" s="7" t="s">
        <v>93</v>
      </c>
      <c r="G431" s="50">
        <v>1</v>
      </c>
      <c r="H431" s="110">
        <f>VLOOKUP(B431,Лист3!$A:$B,2,0)</f>
        <v>964.83550999999989</v>
      </c>
      <c r="I431" s="66">
        <f t="shared" si="35"/>
        <v>1177.0993221999997</v>
      </c>
      <c r="J431" s="20">
        <v>546.91999999999996</v>
      </c>
      <c r="K431" s="59">
        <v>30</v>
      </c>
      <c r="L431" s="81">
        <v>893.78</v>
      </c>
      <c r="M431" s="78"/>
      <c r="R431" s="20" t="s">
        <v>2945</v>
      </c>
    </row>
    <row r="432" spans="1:18" ht="75" customHeight="1" x14ac:dyDescent="0.2">
      <c r="A432" s="4">
        <v>3</v>
      </c>
      <c r="B432" s="51">
        <f t="shared" si="37"/>
        <v>404</v>
      </c>
      <c r="C432" s="85" t="str">
        <f t="shared" si="36"/>
        <v>ЛС поз.404</v>
      </c>
      <c r="D432" s="95" t="s">
        <v>2679</v>
      </c>
      <c r="E432" s="8" t="s">
        <v>422</v>
      </c>
      <c r="F432" s="7" t="s">
        <v>93</v>
      </c>
      <c r="G432" s="50">
        <v>1</v>
      </c>
      <c r="H432" s="110">
        <f>VLOOKUP(B432,Лист3!$A:$B,2,0)</f>
        <v>1440.8518299999998</v>
      </c>
      <c r="I432" s="66">
        <f t="shared" si="35"/>
        <v>1757.8392325999998</v>
      </c>
      <c r="J432" s="20">
        <v>816.76</v>
      </c>
      <c r="K432" s="59">
        <v>20</v>
      </c>
      <c r="L432" s="81">
        <v>1334.74</v>
      </c>
      <c r="M432" s="78"/>
      <c r="R432" s="20" t="s">
        <v>2945</v>
      </c>
    </row>
    <row r="433" spans="1:18" ht="75" customHeight="1" x14ac:dyDescent="0.2">
      <c r="A433" s="4">
        <v>3</v>
      </c>
      <c r="B433" s="51">
        <f t="shared" si="37"/>
        <v>405</v>
      </c>
      <c r="C433" s="85" t="str">
        <f t="shared" si="36"/>
        <v>ЛС поз.405</v>
      </c>
      <c r="D433" s="95" t="s">
        <v>2680</v>
      </c>
      <c r="E433" s="8" t="s">
        <v>422</v>
      </c>
      <c r="F433" s="7" t="s">
        <v>93</v>
      </c>
      <c r="G433" s="50">
        <v>1</v>
      </c>
      <c r="H433" s="110">
        <f>VLOOKUP(B433,Лист3!$A:$B,2,0)</f>
        <v>1952.8694749999995</v>
      </c>
      <c r="I433" s="66">
        <f t="shared" si="35"/>
        <v>2382.5007594999993</v>
      </c>
      <c r="J433" s="20">
        <v>1106.98</v>
      </c>
      <c r="K433" s="59">
        <v>20</v>
      </c>
      <c r="L433" s="81">
        <v>1809.0499999999997</v>
      </c>
      <c r="M433" s="78"/>
      <c r="R433" s="20" t="s">
        <v>2945</v>
      </c>
    </row>
    <row r="434" spans="1:18" ht="90" customHeight="1" x14ac:dyDescent="0.2">
      <c r="A434" s="4"/>
      <c r="B434" s="51">
        <f t="shared" si="37"/>
        <v>406</v>
      </c>
      <c r="C434" s="85" t="str">
        <f t="shared" si="36"/>
        <v>ЛС поз.406</v>
      </c>
      <c r="D434" s="95" t="s">
        <v>194</v>
      </c>
      <c r="E434" s="8" t="s">
        <v>423</v>
      </c>
      <c r="F434" s="49" t="s">
        <v>0</v>
      </c>
      <c r="G434" s="50">
        <v>1</v>
      </c>
      <c r="H434" s="110">
        <f>VLOOKUP(B434,Лист3!$A:$B,2,0)</f>
        <v>16629.729885000001</v>
      </c>
      <c r="I434" s="66">
        <f t="shared" si="35"/>
        <v>20288.270459700001</v>
      </c>
      <c r="J434" s="20">
        <v>9702.6200000000008</v>
      </c>
      <c r="K434" s="59">
        <v>10</v>
      </c>
      <c r="L434" s="81">
        <v>15405.03</v>
      </c>
      <c r="M434" s="78"/>
      <c r="R434" s="20" t="s">
        <v>2945</v>
      </c>
    </row>
    <row r="435" spans="1:18" ht="120" customHeight="1" x14ac:dyDescent="0.2">
      <c r="A435" s="4"/>
      <c r="B435" s="51">
        <f t="shared" si="37"/>
        <v>407</v>
      </c>
      <c r="C435" s="85" t="str">
        <f t="shared" si="36"/>
        <v>ЛС поз.407</v>
      </c>
      <c r="D435" s="95" t="s">
        <v>196</v>
      </c>
      <c r="E435" s="65" t="s">
        <v>424</v>
      </c>
      <c r="F435" s="49" t="s">
        <v>0</v>
      </c>
      <c r="G435" s="50">
        <v>1</v>
      </c>
      <c r="H435" s="110">
        <f>VLOOKUP(B435,Лист3!$A:$B,2,0)</f>
        <v>25752.951414999996</v>
      </c>
      <c r="I435" s="66">
        <f t="shared" si="35"/>
        <v>31418.600726299996</v>
      </c>
      <c r="J435" s="20">
        <v>14928.15</v>
      </c>
      <c r="K435" s="59">
        <v>10</v>
      </c>
      <c r="L435" s="81">
        <v>23856.37</v>
      </c>
      <c r="M435" s="78"/>
      <c r="R435" s="20" t="s">
        <v>2945</v>
      </c>
    </row>
    <row r="436" spans="1:18" ht="75" customHeight="1" x14ac:dyDescent="0.2">
      <c r="A436" s="4"/>
      <c r="B436" s="51">
        <f t="shared" si="37"/>
        <v>408</v>
      </c>
      <c r="C436" s="85" t="str">
        <f t="shared" si="36"/>
        <v>ЛС поз.408</v>
      </c>
      <c r="D436" s="95" t="s">
        <v>2756</v>
      </c>
      <c r="E436" s="8" t="s">
        <v>2747</v>
      </c>
      <c r="F436" s="64" t="s">
        <v>66</v>
      </c>
      <c r="G436" s="64">
        <v>1</v>
      </c>
      <c r="H436" s="110">
        <f>VLOOKUP(B436,Лист3!$A:$B,2,0)</f>
        <v>332818.29168999998</v>
      </c>
      <c r="I436" s="66">
        <f t="shared" si="35"/>
        <v>406038.31586179999</v>
      </c>
      <c r="K436" s="63">
        <v>0.2</v>
      </c>
      <c r="L436" s="81">
        <v>308307.82</v>
      </c>
      <c r="M436" s="78"/>
      <c r="R436" s="20" t="s">
        <v>2945</v>
      </c>
    </row>
    <row r="437" spans="1:18" ht="90" customHeight="1" x14ac:dyDescent="0.2">
      <c r="A437" s="10">
        <v>0.3</v>
      </c>
      <c r="B437" s="51">
        <f t="shared" si="37"/>
        <v>409</v>
      </c>
      <c r="C437" s="85" t="str">
        <f t="shared" si="36"/>
        <v>ЛС поз.409</v>
      </c>
      <c r="D437" s="95" t="s">
        <v>2681</v>
      </c>
      <c r="E437" s="8" t="s">
        <v>425</v>
      </c>
      <c r="F437" s="64" t="s">
        <v>66</v>
      </c>
      <c r="G437" s="64">
        <v>1</v>
      </c>
      <c r="H437" s="110">
        <f>VLOOKUP(B437,Лист3!$A:$B,2,0)</f>
        <v>332818.29168999998</v>
      </c>
      <c r="I437" s="66">
        <f t="shared" si="35"/>
        <v>406038.31586179999</v>
      </c>
      <c r="J437" s="20">
        <v>225.23</v>
      </c>
      <c r="K437" s="63">
        <v>0.1</v>
      </c>
      <c r="L437" s="81">
        <v>308307.82</v>
      </c>
      <c r="M437" s="78"/>
      <c r="R437" s="20" t="s">
        <v>2945</v>
      </c>
    </row>
    <row r="438" spans="1:18" ht="90" customHeight="1" x14ac:dyDescent="0.2">
      <c r="A438" s="10">
        <v>0.3</v>
      </c>
      <c r="B438" s="51">
        <f t="shared" si="37"/>
        <v>410</v>
      </c>
      <c r="C438" s="85" t="str">
        <f t="shared" si="36"/>
        <v>ЛС поз.410</v>
      </c>
      <c r="D438" s="95" t="s">
        <v>2682</v>
      </c>
      <c r="E438" s="8" t="s">
        <v>425</v>
      </c>
      <c r="F438" s="64" t="s">
        <v>66</v>
      </c>
      <c r="G438" s="64">
        <v>1</v>
      </c>
      <c r="H438" s="110">
        <f>VLOOKUP(B438,Лист3!$A:$B,2,0)</f>
        <v>344784.495215</v>
      </c>
      <c r="I438" s="66">
        <f t="shared" si="35"/>
        <v>420637.08416229999</v>
      </c>
      <c r="J438" s="20">
        <v>236.65</v>
      </c>
      <c r="K438" s="63">
        <v>0.1</v>
      </c>
      <c r="L438" s="81">
        <v>319392.77</v>
      </c>
      <c r="M438" s="78"/>
      <c r="R438" s="20" t="s">
        <v>2945</v>
      </c>
    </row>
    <row r="439" spans="1:18" ht="90" customHeight="1" x14ac:dyDescent="0.2">
      <c r="A439" s="10">
        <v>0.3</v>
      </c>
      <c r="B439" s="51">
        <f t="shared" si="37"/>
        <v>411</v>
      </c>
      <c r="C439" s="85" t="str">
        <f t="shared" si="36"/>
        <v>ЛС поз.411</v>
      </c>
      <c r="D439" s="95" t="s">
        <v>2683</v>
      </c>
      <c r="E439" s="8" t="s">
        <v>425</v>
      </c>
      <c r="F439" s="64" t="s">
        <v>66</v>
      </c>
      <c r="G439" s="64">
        <v>1</v>
      </c>
      <c r="H439" s="110">
        <f>VLOOKUP(B439,Лист3!$A:$B,2,0)</f>
        <v>376352.79949</v>
      </c>
      <c r="I439" s="66">
        <f t="shared" si="35"/>
        <v>459150.4153778</v>
      </c>
      <c r="J439" s="20">
        <v>264.87</v>
      </c>
      <c r="K439" s="63">
        <v>0.1</v>
      </c>
      <c r="L439" s="81">
        <v>348636.22000000003</v>
      </c>
      <c r="M439" s="78"/>
      <c r="R439" s="20" t="s">
        <v>2945</v>
      </c>
    </row>
    <row r="440" spans="1:18" ht="90" customHeight="1" x14ac:dyDescent="0.2">
      <c r="A440" s="10"/>
      <c r="B440" s="51">
        <f t="shared" si="37"/>
        <v>412</v>
      </c>
      <c r="C440" s="85" t="str">
        <f t="shared" si="36"/>
        <v>ЛС поз.412</v>
      </c>
      <c r="D440" s="95" t="s">
        <v>2684</v>
      </c>
      <c r="E440" s="65" t="s">
        <v>425</v>
      </c>
      <c r="F440" s="64" t="s">
        <v>66</v>
      </c>
      <c r="G440" s="64">
        <v>1</v>
      </c>
      <c r="H440" s="110">
        <f>VLOOKUP(B440,Лист3!$A:$B,2,0)</f>
        <v>455870.89610499988</v>
      </c>
      <c r="I440" s="66">
        <f t="shared" si="35"/>
        <v>556162.49324809981</v>
      </c>
      <c r="J440" s="20">
        <v>318.04000000000002</v>
      </c>
      <c r="K440" s="63">
        <v>0.1</v>
      </c>
      <c r="L440" s="81">
        <v>422298.18999999994</v>
      </c>
      <c r="M440" s="78"/>
      <c r="R440" s="20" t="s">
        <v>2945</v>
      </c>
    </row>
    <row r="441" spans="1:18" ht="78.75" customHeight="1" x14ac:dyDescent="0.2">
      <c r="A441" s="10"/>
      <c r="B441" s="51">
        <f t="shared" si="37"/>
        <v>413</v>
      </c>
      <c r="C441" s="85" t="str">
        <f t="shared" si="36"/>
        <v>ЛС поз.413</v>
      </c>
      <c r="D441" s="95" t="s">
        <v>2685</v>
      </c>
      <c r="E441" s="65" t="s">
        <v>425</v>
      </c>
      <c r="F441" s="64" t="s">
        <v>66</v>
      </c>
      <c r="G441" s="64">
        <v>1</v>
      </c>
      <c r="H441" s="110">
        <f>VLOOKUP(B441,Лист3!$A:$B,2,0)</f>
        <v>474879.37980499992</v>
      </c>
      <c r="I441" s="66">
        <f t="shared" si="35"/>
        <v>579352.84336209984</v>
      </c>
      <c r="K441" s="63">
        <v>0.1</v>
      </c>
      <c r="L441" s="81">
        <v>439906.79</v>
      </c>
      <c r="M441" s="78"/>
      <c r="R441" s="20" t="s">
        <v>2945</v>
      </c>
    </row>
    <row r="442" spans="1:18" ht="15" customHeight="1" x14ac:dyDescent="0.2">
      <c r="A442" s="11"/>
      <c r="B442" s="116" t="s">
        <v>2462</v>
      </c>
      <c r="C442" s="117"/>
      <c r="D442" s="117"/>
      <c r="E442" s="117"/>
      <c r="F442" s="84"/>
      <c r="G442" s="84"/>
      <c r="H442" s="114"/>
      <c r="I442" s="111"/>
      <c r="K442" s="61"/>
      <c r="L442" s="81"/>
      <c r="M442" s="78"/>
    </row>
    <row r="443" spans="1:18" ht="30" customHeight="1" x14ac:dyDescent="0.2">
      <c r="A443" s="4">
        <v>200</v>
      </c>
      <c r="B443" s="51">
        <f>B441+1</f>
        <v>414</v>
      </c>
      <c r="C443" s="85" t="str">
        <f t="shared" ref="C443:C466" si="38">CONCATENATE(R443,B443)</f>
        <v>ЛС поз.414</v>
      </c>
      <c r="D443" s="95" t="s">
        <v>2757</v>
      </c>
      <c r="E443" s="8" t="s">
        <v>426</v>
      </c>
      <c r="F443" s="7" t="s">
        <v>2950</v>
      </c>
      <c r="G443" s="50">
        <v>1</v>
      </c>
      <c r="H443" s="110">
        <f>VLOOKUP(B443,Лист3!$A:$B,2,0)</f>
        <v>972.27326500000004</v>
      </c>
      <c r="I443" s="66">
        <f t="shared" si="35"/>
        <v>1186.1733833000001</v>
      </c>
      <c r="J443" s="20">
        <v>553.21</v>
      </c>
      <c r="K443" s="59">
        <v>100</v>
      </c>
      <c r="L443" s="81">
        <v>900.67000000000007</v>
      </c>
      <c r="M443" s="78"/>
      <c r="R443" s="20" t="s">
        <v>2945</v>
      </c>
    </row>
    <row r="444" spans="1:18" ht="45" customHeight="1" x14ac:dyDescent="0.2">
      <c r="A444" s="4">
        <v>200</v>
      </c>
      <c r="B444" s="51">
        <f>B443+1</f>
        <v>415</v>
      </c>
      <c r="C444" s="85" t="str">
        <f t="shared" si="38"/>
        <v>ЛС поз.415</v>
      </c>
      <c r="D444" s="95" t="s">
        <v>2686</v>
      </c>
      <c r="E444" s="8" t="s">
        <v>427</v>
      </c>
      <c r="F444" s="7" t="s">
        <v>2950</v>
      </c>
      <c r="G444" s="50">
        <v>1</v>
      </c>
      <c r="H444" s="110">
        <f>VLOOKUP(B444,Лист3!$A:$B,2,0)</f>
        <v>451.60882499999991</v>
      </c>
      <c r="I444" s="66">
        <f t="shared" si="35"/>
        <v>550.96276649999993</v>
      </c>
      <c r="J444" s="20">
        <v>259.31</v>
      </c>
      <c r="K444" s="59">
        <v>100</v>
      </c>
      <c r="L444" s="81">
        <v>418.34999999999997</v>
      </c>
      <c r="M444" s="78"/>
      <c r="R444" s="20" t="s">
        <v>2945</v>
      </c>
    </row>
    <row r="445" spans="1:18" ht="45" customHeight="1" x14ac:dyDescent="0.2">
      <c r="A445" s="4">
        <v>200</v>
      </c>
      <c r="B445" s="51">
        <f t="shared" ref="B445:B466" si="39">B444+1</f>
        <v>416</v>
      </c>
      <c r="C445" s="85" t="str">
        <f t="shared" si="38"/>
        <v>ЛС поз.416</v>
      </c>
      <c r="D445" s="95" t="s">
        <v>2687</v>
      </c>
      <c r="E445" s="8" t="s">
        <v>427</v>
      </c>
      <c r="F445" s="7" t="s">
        <v>2950</v>
      </c>
      <c r="G445" s="50">
        <v>1</v>
      </c>
      <c r="H445" s="110">
        <f>VLOOKUP(B445,Лист3!$A:$B,2,0)</f>
        <v>356.00830500000001</v>
      </c>
      <c r="I445" s="66">
        <f t="shared" si="35"/>
        <v>434.33013210000001</v>
      </c>
      <c r="J445" s="20">
        <v>205</v>
      </c>
      <c r="K445" s="59">
        <v>100</v>
      </c>
      <c r="L445" s="81">
        <v>329.79</v>
      </c>
      <c r="M445" s="78"/>
      <c r="R445" s="20" t="s">
        <v>2945</v>
      </c>
    </row>
    <row r="446" spans="1:18" ht="45" customHeight="1" x14ac:dyDescent="0.2">
      <c r="A446" s="4">
        <v>200</v>
      </c>
      <c r="B446" s="51">
        <f t="shared" si="39"/>
        <v>417</v>
      </c>
      <c r="C446" s="85" t="str">
        <f t="shared" si="38"/>
        <v>ЛС поз.417</v>
      </c>
      <c r="D446" s="95" t="s">
        <v>2688</v>
      </c>
      <c r="E446" s="8" t="s">
        <v>427</v>
      </c>
      <c r="F446" s="7" t="s">
        <v>2950</v>
      </c>
      <c r="G446" s="50">
        <v>1</v>
      </c>
      <c r="H446" s="110">
        <f>VLOOKUP(B446,Лист3!$A:$B,2,0)</f>
        <v>284.28632499999992</v>
      </c>
      <c r="I446" s="66">
        <f t="shared" si="35"/>
        <v>346.82931649999989</v>
      </c>
      <c r="J446" s="20">
        <v>164.3</v>
      </c>
      <c r="K446" s="59">
        <v>100</v>
      </c>
      <c r="L446" s="81">
        <v>263.34999999999997</v>
      </c>
      <c r="M446" s="78"/>
      <c r="R446" s="20" t="s">
        <v>2945</v>
      </c>
    </row>
    <row r="447" spans="1:18" ht="45" customHeight="1" x14ac:dyDescent="0.2">
      <c r="A447" s="4">
        <v>200</v>
      </c>
      <c r="B447" s="51">
        <f t="shared" si="39"/>
        <v>418</v>
      </c>
      <c r="C447" s="85" t="str">
        <f t="shared" si="38"/>
        <v>ЛС поз.418</v>
      </c>
      <c r="D447" s="95" t="s">
        <v>2689</v>
      </c>
      <c r="E447" s="8" t="s">
        <v>427</v>
      </c>
      <c r="F447" s="7" t="s">
        <v>2950</v>
      </c>
      <c r="G447" s="50">
        <v>1</v>
      </c>
      <c r="H447" s="110">
        <f>VLOOKUP(B447,Лист3!$A:$B,2,0)</f>
        <v>583.08112999999992</v>
      </c>
      <c r="I447" s="66">
        <f t="shared" si="35"/>
        <v>711.35897859999989</v>
      </c>
      <c r="J447" s="20">
        <v>333.95</v>
      </c>
      <c r="K447" s="59">
        <v>100</v>
      </c>
      <c r="L447" s="81">
        <v>540.14</v>
      </c>
      <c r="M447" s="78"/>
      <c r="R447" s="20" t="s">
        <v>2945</v>
      </c>
    </row>
    <row r="448" spans="1:18" ht="45" customHeight="1" x14ac:dyDescent="0.2">
      <c r="A448" s="4">
        <v>200</v>
      </c>
      <c r="B448" s="51">
        <f t="shared" si="39"/>
        <v>419</v>
      </c>
      <c r="C448" s="85" t="str">
        <f t="shared" si="38"/>
        <v>ЛС поз.419</v>
      </c>
      <c r="D448" s="95" t="s">
        <v>2690</v>
      </c>
      <c r="E448" s="8" t="s">
        <v>427</v>
      </c>
      <c r="F448" s="7" t="s">
        <v>2950</v>
      </c>
      <c r="G448" s="50">
        <v>1</v>
      </c>
      <c r="H448" s="110">
        <f>VLOOKUP(B448,Лист3!$A:$B,2,0)</f>
        <v>439.66955499999995</v>
      </c>
      <c r="I448" s="66">
        <f t="shared" si="35"/>
        <v>536.39685709999992</v>
      </c>
      <c r="J448" s="20">
        <v>252.52</v>
      </c>
      <c r="K448" s="59">
        <v>100</v>
      </c>
      <c r="L448" s="81">
        <v>407.28999999999996</v>
      </c>
      <c r="M448" s="78"/>
      <c r="R448" s="20" t="s">
        <v>2945</v>
      </c>
    </row>
    <row r="449" spans="1:18" ht="45" customHeight="1" x14ac:dyDescent="0.2">
      <c r="A449" s="4">
        <v>200</v>
      </c>
      <c r="B449" s="51">
        <f t="shared" si="39"/>
        <v>420</v>
      </c>
      <c r="C449" s="85" t="str">
        <f t="shared" si="38"/>
        <v>ЛС поз.420</v>
      </c>
      <c r="D449" s="95" t="s">
        <v>2691</v>
      </c>
      <c r="E449" s="8" t="s">
        <v>427</v>
      </c>
      <c r="F449" s="7" t="s">
        <v>2950</v>
      </c>
      <c r="G449" s="50">
        <v>1</v>
      </c>
      <c r="H449" s="110">
        <f>VLOOKUP(B449,Лист3!$A:$B,2,0)</f>
        <v>367.94757499999992</v>
      </c>
      <c r="I449" s="66">
        <f t="shared" si="35"/>
        <v>448.89604149999991</v>
      </c>
      <c r="J449" s="20">
        <v>211.79</v>
      </c>
      <c r="K449" s="59">
        <v>100</v>
      </c>
      <c r="L449" s="81">
        <v>340.84999999999997</v>
      </c>
      <c r="M449" s="78"/>
      <c r="R449" s="20" t="s">
        <v>2945</v>
      </c>
    </row>
    <row r="450" spans="1:18" ht="45" customHeight="1" x14ac:dyDescent="0.2">
      <c r="A450" s="4">
        <v>200</v>
      </c>
      <c r="B450" s="51">
        <f t="shared" si="39"/>
        <v>421</v>
      </c>
      <c r="C450" s="85" t="str">
        <f t="shared" si="38"/>
        <v>ЛС поз.421</v>
      </c>
      <c r="D450" s="95" t="s">
        <v>2692</v>
      </c>
      <c r="E450" s="8" t="s">
        <v>427</v>
      </c>
      <c r="F450" s="7" t="s">
        <v>2950</v>
      </c>
      <c r="G450" s="50">
        <v>1</v>
      </c>
      <c r="H450" s="110">
        <f>VLOOKUP(B450,Лист3!$A:$B,2,0)</f>
        <v>296.23638999999991</v>
      </c>
      <c r="I450" s="66">
        <f t="shared" si="35"/>
        <v>361.40839579999988</v>
      </c>
      <c r="J450" s="20">
        <v>171.09</v>
      </c>
      <c r="K450" s="59">
        <v>100</v>
      </c>
      <c r="L450" s="81">
        <v>274.41999999999996</v>
      </c>
      <c r="M450" s="78"/>
      <c r="R450" s="20" t="s">
        <v>2945</v>
      </c>
    </row>
    <row r="451" spans="1:18" ht="45" customHeight="1" x14ac:dyDescent="0.2">
      <c r="A451" s="4">
        <v>200</v>
      </c>
      <c r="B451" s="51">
        <f t="shared" si="39"/>
        <v>422</v>
      </c>
      <c r="C451" s="85" t="str">
        <f t="shared" si="38"/>
        <v>ЛС поз.422</v>
      </c>
      <c r="D451" s="95" t="s">
        <v>2693</v>
      </c>
      <c r="E451" s="8" t="s">
        <v>427</v>
      </c>
      <c r="F451" s="7" t="s">
        <v>2950</v>
      </c>
      <c r="G451" s="50">
        <v>1</v>
      </c>
      <c r="H451" s="110">
        <f>VLOOKUP(B451,Лист3!$A:$B,2,0)</f>
        <v>248.42533499999999</v>
      </c>
      <c r="I451" s="66">
        <f t="shared" si="35"/>
        <v>303.0789087</v>
      </c>
      <c r="J451" s="20">
        <v>143.93</v>
      </c>
      <c r="K451" s="59">
        <v>100</v>
      </c>
      <c r="L451" s="81">
        <v>230.13000000000002</v>
      </c>
      <c r="M451" s="78"/>
      <c r="R451" s="20" t="s">
        <v>2945</v>
      </c>
    </row>
    <row r="452" spans="1:18" ht="45" customHeight="1" x14ac:dyDescent="0.2">
      <c r="A452" s="4">
        <v>200</v>
      </c>
      <c r="B452" s="51">
        <f t="shared" si="39"/>
        <v>423</v>
      </c>
      <c r="C452" s="85" t="str">
        <f t="shared" si="38"/>
        <v>ЛС поз.423</v>
      </c>
      <c r="D452" s="95" t="s">
        <v>2694</v>
      </c>
      <c r="E452" s="8" t="s">
        <v>427</v>
      </c>
      <c r="F452" s="7" t="s">
        <v>2950</v>
      </c>
      <c r="G452" s="50">
        <v>1</v>
      </c>
      <c r="H452" s="110">
        <f>VLOOKUP(B452,Лист3!$A:$B,2,0)</f>
        <v>236.49686</v>
      </c>
      <c r="I452" s="66">
        <f t="shared" si="35"/>
        <v>288.52616919999997</v>
      </c>
      <c r="J452" s="20">
        <v>137.16</v>
      </c>
      <c r="K452" s="59">
        <v>100</v>
      </c>
      <c r="L452" s="81">
        <v>219.08</v>
      </c>
      <c r="M452" s="78"/>
      <c r="R452" s="20" t="s">
        <v>2945</v>
      </c>
    </row>
    <row r="453" spans="1:18" ht="45" customHeight="1" x14ac:dyDescent="0.2">
      <c r="A453" s="4">
        <v>200</v>
      </c>
      <c r="B453" s="51">
        <f t="shared" si="39"/>
        <v>424</v>
      </c>
      <c r="C453" s="85" t="str">
        <f t="shared" si="38"/>
        <v>ЛС поз.424</v>
      </c>
      <c r="D453" s="95" t="s">
        <v>2695</v>
      </c>
      <c r="E453" s="8" t="s">
        <v>427</v>
      </c>
      <c r="F453" s="7" t="s">
        <v>2950</v>
      </c>
      <c r="G453" s="50">
        <v>1</v>
      </c>
      <c r="H453" s="110">
        <f>VLOOKUP(B453,Лист3!$A:$B,2,0)</f>
        <v>284.28632499999992</v>
      </c>
      <c r="I453" s="66">
        <f t="shared" si="35"/>
        <v>346.82931649999989</v>
      </c>
      <c r="J453" s="20">
        <v>164.3</v>
      </c>
      <c r="K453" s="59">
        <v>100</v>
      </c>
      <c r="L453" s="81">
        <v>263.34999999999997</v>
      </c>
      <c r="M453" s="78"/>
      <c r="R453" s="20" t="s">
        <v>2945</v>
      </c>
    </row>
    <row r="454" spans="1:18" ht="75" customHeight="1" x14ac:dyDescent="0.2">
      <c r="A454" s="4">
        <v>200</v>
      </c>
      <c r="B454" s="51">
        <f t="shared" si="39"/>
        <v>425</v>
      </c>
      <c r="C454" s="85" t="str">
        <f t="shared" si="38"/>
        <v>ЛС поз.425</v>
      </c>
      <c r="D454" s="95" t="s">
        <v>2696</v>
      </c>
      <c r="E454" s="8" t="s">
        <v>428</v>
      </c>
      <c r="F454" s="7" t="s">
        <v>2950</v>
      </c>
      <c r="G454" s="50">
        <v>1</v>
      </c>
      <c r="H454" s="110">
        <f>VLOOKUP(B454,Лист3!$A:$B,2,0)</f>
        <v>2430.720945</v>
      </c>
      <c r="I454" s="66">
        <f t="shared" si="35"/>
        <v>2965.4795528999998</v>
      </c>
      <c r="J454" s="20">
        <v>1383.04</v>
      </c>
      <c r="K454" s="59">
        <v>100</v>
      </c>
      <c r="L454" s="81">
        <v>2251.71</v>
      </c>
      <c r="M454" s="78"/>
      <c r="R454" s="20" t="s">
        <v>2945</v>
      </c>
    </row>
    <row r="455" spans="1:18" ht="75" customHeight="1" x14ac:dyDescent="0.2">
      <c r="A455" s="4">
        <v>200</v>
      </c>
      <c r="B455" s="51">
        <f t="shared" si="39"/>
        <v>426</v>
      </c>
      <c r="C455" s="85" t="str">
        <f t="shared" si="38"/>
        <v>ЛС поз.426</v>
      </c>
      <c r="D455" s="95" t="s">
        <v>2697</v>
      </c>
      <c r="E455" s="8" t="s">
        <v>428</v>
      </c>
      <c r="F455" s="7" t="s">
        <v>2950</v>
      </c>
      <c r="G455" s="50">
        <v>1</v>
      </c>
      <c r="H455" s="110">
        <f>VLOOKUP(B455,Лист3!$A:$B,2,0)</f>
        <v>2430.720945</v>
      </c>
      <c r="I455" s="66">
        <f t="shared" si="35"/>
        <v>2965.4795528999998</v>
      </c>
      <c r="J455" s="20">
        <v>1383.04</v>
      </c>
      <c r="K455" s="59">
        <v>100</v>
      </c>
      <c r="L455" s="81">
        <v>2251.71</v>
      </c>
      <c r="M455" s="78"/>
      <c r="R455" s="20" t="s">
        <v>2945</v>
      </c>
    </row>
    <row r="456" spans="1:18" ht="75" customHeight="1" x14ac:dyDescent="0.2">
      <c r="A456" s="4">
        <v>200</v>
      </c>
      <c r="B456" s="51">
        <f t="shared" si="39"/>
        <v>427</v>
      </c>
      <c r="C456" s="85" t="str">
        <f t="shared" si="38"/>
        <v>ЛС поз.427</v>
      </c>
      <c r="D456" s="95" t="s">
        <v>2698</v>
      </c>
      <c r="E456" s="8" t="s">
        <v>428</v>
      </c>
      <c r="F456" s="7" t="s">
        <v>2950</v>
      </c>
      <c r="G456" s="50">
        <v>1</v>
      </c>
      <c r="H456" s="110">
        <f>VLOOKUP(B456,Лист3!$A:$B,2,0)</f>
        <v>1916.727815</v>
      </c>
      <c r="I456" s="66">
        <f t="shared" si="35"/>
        <v>2338.4079342999999</v>
      </c>
      <c r="J456" s="20">
        <v>1091.8399999999999</v>
      </c>
      <c r="K456" s="59">
        <v>100</v>
      </c>
      <c r="L456" s="81">
        <v>1775.5700000000002</v>
      </c>
      <c r="M456" s="78"/>
      <c r="R456" s="20" t="s">
        <v>2945</v>
      </c>
    </row>
    <row r="457" spans="1:18" ht="75" customHeight="1" x14ac:dyDescent="0.2">
      <c r="A457" s="4">
        <v>200</v>
      </c>
      <c r="B457" s="51">
        <f t="shared" si="39"/>
        <v>428</v>
      </c>
      <c r="C457" s="85" t="str">
        <f t="shared" si="38"/>
        <v>ЛС поз.428</v>
      </c>
      <c r="D457" s="95" t="s">
        <v>2699</v>
      </c>
      <c r="E457" s="8" t="s">
        <v>428</v>
      </c>
      <c r="F457" s="7" t="s">
        <v>2950</v>
      </c>
      <c r="G457" s="50">
        <v>1</v>
      </c>
      <c r="H457" s="110">
        <f>VLOOKUP(B457,Лист3!$A:$B,2,0)</f>
        <v>1451.9167049999999</v>
      </c>
      <c r="I457" s="66">
        <f t="shared" si="35"/>
        <v>1771.3383800999998</v>
      </c>
      <c r="J457" s="20">
        <v>827.99</v>
      </c>
      <c r="K457" s="59">
        <v>100</v>
      </c>
      <c r="L457" s="81">
        <v>1344.99</v>
      </c>
      <c r="M457" s="78"/>
      <c r="R457" s="20" t="s">
        <v>2945</v>
      </c>
    </row>
    <row r="458" spans="1:18" ht="75" customHeight="1" x14ac:dyDescent="0.2">
      <c r="A458" s="4">
        <v>200</v>
      </c>
      <c r="B458" s="51">
        <f t="shared" si="39"/>
        <v>429</v>
      </c>
      <c r="C458" s="85" t="str">
        <f t="shared" si="38"/>
        <v>ЛС поз.429</v>
      </c>
      <c r="D458" s="95" t="s">
        <v>2700</v>
      </c>
      <c r="E458" s="8" t="s">
        <v>428</v>
      </c>
      <c r="F458" s="7" t="s">
        <v>2950</v>
      </c>
      <c r="G458" s="50">
        <v>1</v>
      </c>
      <c r="H458" s="110">
        <f>VLOOKUP(B458,Лист3!$A:$B,2,0)</f>
        <v>2220.7150149999998</v>
      </c>
      <c r="I458" s="66">
        <f t="shared" si="35"/>
        <v>2709.2723182999998</v>
      </c>
      <c r="J458" s="20">
        <v>1263.2</v>
      </c>
      <c r="K458" s="59">
        <v>100</v>
      </c>
      <c r="L458" s="81">
        <v>2057.17</v>
      </c>
      <c r="M458" s="78"/>
      <c r="R458" s="20" t="s">
        <v>2945</v>
      </c>
    </row>
    <row r="459" spans="1:18" ht="75" customHeight="1" x14ac:dyDescent="0.2">
      <c r="A459" s="4">
        <v>200</v>
      </c>
      <c r="B459" s="51">
        <f t="shared" si="39"/>
        <v>430</v>
      </c>
      <c r="C459" s="85" t="str">
        <f t="shared" si="38"/>
        <v>ЛС поз.430</v>
      </c>
      <c r="D459" s="95" t="s">
        <v>2701</v>
      </c>
      <c r="E459" s="8" t="s">
        <v>428</v>
      </c>
      <c r="F459" s="7" t="s">
        <v>2950</v>
      </c>
      <c r="G459" s="50">
        <v>1</v>
      </c>
      <c r="H459" s="110">
        <f>VLOOKUP(B459,Лист3!$A:$B,2,0)</f>
        <v>1923.2803799999997</v>
      </c>
      <c r="I459" s="66">
        <f t="shared" si="35"/>
        <v>2346.4020635999996</v>
      </c>
      <c r="J459" s="20">
        <v>1094.2</v>
      </c>
      <c r="K459" s="59">
        <v>100</v>
      </c>
      <c r="L459" s="81">
        <v>1781.6399999999999</v>
      </c>
      <c r="M459" s="78"/>
      <c r="R459" s="20" t="s">
        <v>2945</v>
      </c>
    </row>
    <row r="460" spans="1:18" ht="75" customHeight="1" x14ac:dyDescent="0.2">
      <c r="A460" s="4">
        <v>200</v>
      </c>
      <c r="B460" s="51">
        <f t="shared" si="39"/>
        <v>431</v>
      </c>
      <c r="C460" s="85" t="str">
        <f t="shared" si="38"/>
        <v>ЛС поз.431</v>
      </c>
      <c r="D460" s="95" t="s">
        <v>2702</v>
      </c>
      <c r="E460" s="8" t="s">
        <v>428</v>
      </c>
      <c r="F460" s="7" t="s">
        <v>2950</v>
      </c>
      <c r="G460" s="50">
        <v>1</v>
      </c>
      <c r="H460" s="110">
        <f>VLOOKUP(B460,Лист3!$A:$B,2,0)</f>
        <v>990.78668999999979</v>
      </c>
      <c r="I460" s="66">
        <f t="shared" si="35"/>
        <v>1208.7597617999998</v>
      </c>
      <c r="J460" s="20">
        <v>565.24</v>
      </c>
      <c r="K460" s="59">
        <v>100</v>
      </c>
      <c r="L460" s="81">
        <v>917.81999999999994</v>
      </c>
      <c r="M460" s="78"/>
      <c r="R460" s="20" t="s">
        <v>2945</v>
      </c>
    </row>
    <row r="461" spans="1:18" ht="75" customHeight="1" x14ac:dyDescent="0.2">
      <c r="A461" s="4">
        <v>200</v>
      </c>
      <c r="B461" s="51">
        <f t="shared" si="39"/>
        <v>432</v>
      </c>
      <c r="C461" s="85" t="str">
        <f t="shared" si="38"/>
        <v>ЛС поз.432</v>
      </c>
      <c r="D461" s="95" t="s">
        <v>2703</v>
      </c>
      <c r="E461" s="8" t="s">
        <v>428</v>
      </c>
      <c r="F461" s="7" t="s">
        <v>2950</v>
      </c>
      <c r="G461" s="50">
        <v>1</v>
      </c>
      <c r="H461" s="110">
        <f>VLOOKUP(B461,Лист3!$A:$B,2,0)</f>
        <v>1173.621605</v>
      </c>
      <c r="I461" s="66">
        <f t="shared" si="35"/>
        <v>1431.8183581000001</v>
      </c>
      <c r="J461" s="20">
        <v>669.18</v>
      </c>
      <c r="K461" s="59">
        <v>100</v>
      </c>
      <c r="L461" s="81">
        <v>1087.19</v>
      </c>
      <c r="M461" s="78"/>
      <c r="R461" s="20" t="s">
        <v>2945</v>
      </c>
    </row>
    <row r="462" spans="1:18" ht="30" customHeight="1" x14ac:dyDescent="0.2">
      <c r="A462" s="4">
        <v>5</v>
      </c>
      <c r="B462" s="51">
        <f t="shared" si="39"/>
        <v>433</v>
      </c>
      <c r="C462" s="85" t="str">
        <f t="shared" si="38"/>
        <v>ЛС поз.433</v>
      </c>
      <c r="D462" s="95" t="s">
        <v>2704</v>
      </c>
      <c r="E462" s="8" t="s">
        <v>429</v>
      </c>
      <c r="F462" s="7" t="s">
        <v>79</v>
      </c>
      <c r="G462" s="50">
        <v>1</v>
      </c>
      <c r="H462" s="110">
        <f>VLOOKUP(B462,Лист3!$A:$B,2,0)</f>
        <v>5507.0044799999987</v>
      </c>
      <c r="I462" s="66">
        <f t="shared" si="35"/>
        <v>6718.5454655999984</v>
      </c>
      <c r="J462" s="20">
        <v>3129.85</v>
      </c>
      <c r="K462" s="59">
        <v>10</v>
      </c>
      <c r="L462" s="81">
        <v>5101.4399999999996</v>
      </c>
      <c r="M462" s="78"/>
      <c r="R462" s="20" t="s">
        <v>2945</v>
      </c>
    </row>
    <row r="463" spans="1:18" ht="30" customHeight="1" x14ac:dyDescent="0.2">
      <c r="A463" s="4">
        <v>5</v>
      </c>
      <c r="B463" s="51">
        <f t="shared" si="39"/>
        <v>434</v>
      </c>
      <c r="C463" s="85" t="str">
        <f t="shared" si="38"/>
        <v>ЛС поз.434</v>
      </c>
      <c r="D463" s="95" t="s">
        <v>2705</v>
      </c>
      <c r="E463" s="8" t="s">
        <v>429</v>
      </c>
      <c r="F463" s="7" t="s">
        <v>79</v>
      </c>
      <c r="G463" s="50">
        <v>1</v>
      </c>
      <c r="H463" s="110">
        <f>VLOOKUP(B463,Лист3!$A:$B,2,0)</f>
        <v>13401.409569999998</v>
      </c>
      <c r="I463" s="66">
        <f t="shared" si="35"/>
        <v>16349.719675399998</v>
      </c>
      <c r="J463" s="20">
        <v>7614.41</v>
      </c>
      <c r="K463" s="59">
        <v>10</v>
      </c>
      <c r="L463" s="81">
        <v>12414.46</v>
      </c>
      <c r="M463" s="78"/>
      <c r="R463" s="20" t="s">
        <v>2945</v>
      </c>
    </row>
    <row r="464" spans="1:18" ht="60" customHeight="1" x14ac:dyDescent="0.2">
      <c r="A464" s="4">
        <v>500</v>
      </c>
      <c r="B464" s="51">
        <f t="shared" si="39"/>
        <v>435</v>
      </c>
      <c r="C464" s="85" t="str">
        <f t="shared" si="38"/>
        <v>ЛС поз.435</v>
      </c>
      <c r="D464" s="95" t="s">
        <v>2706</v>
      </c>
      <c r="E464" s="8" t="s">
        <v>430</v>
      </c>
      <c r="F464" s="64" t="s">
        <v>79</v>
      </c>
      <c r="G464" s="64">
        <v>1</v>
      </c>
      <c r="H464" s="110">
        <f>VLOOKUP(B464,Лист3!$A:$B,2,0)</f>
        <v>6370.4857349999993</v>
      </c>
      <c r="I464" s="66">
        <f t="shared" ref="I464:I527" si="40">H464*1.22</f>
        <v>7771.992596699999</v>
      </c>
      <c r="J464" s="20">
        <v>3647.35</v>
      </c>
      <c r="K464" s="59">
        <v>10</v>
      </c>
      <c r="L464" s="81">
        <v>5901.33</v>
      </c>
      <c r="M464" s="78"/>
      <c r="R464" s="20" t="s">
        <v>2945</v>
      </c>
    </row>
    <row r="465" spans="1:18" ht="60" customHeight="1" x14ac:dyDescent="0.2">
      <c r="A465" s="4">
        <v>500</v>
      </c>
      <c r="B465" s="51">
        <f t="shared" si="39"/>
        <v>436</v>
      </c>
      <c r="C465" s="85" t="str">
        <f t="shared" si="38"/>
        <v>ЛС поз.436</v>
      </c>
      <c r="D465" s="95" t="s">
        <v>2707</v>
      </c>
      <c r="E465" s="8" t="s">
        <v>430</v>
      </c>
      <c r="F465" s="64" t="s">
        <v>79</v>
      </c>
      <c r="G465" s="64">
        <v>1</v>
      </c>
      <c r="H465" s="110">
        <f>VLOOKUP(B465,Лист3!$A:$B,2,0)</f>
        <v>8727.8546549999992</v>
      </c>
      <c r="I465" s="66">
        <f t="shared" si="40"/>
        <v>10647.9826791</v>
      </c>
      <c r="J465" s="20">
        <v>5010.3500000000004</v>
      </c>
      <c r="K465" s="59">
        <v>10</v>
      </c>
      <c r="L465" s="81">
        <v>8085.0899999999992</v>
      </c>
      <c r="M465" s="78"/>
      <c r="R465" s="20" t="s">
        <v>2945</v>
      </c>
    </row>
    <row r="466" spans="1:18" ht="60" customHeight="1" x14ac:dyDescent="0.2">
      <c r="A466" s="4">
        <v>500</v>
      </c>
      <c r="B466" s="51">
        <f t="shared" si="39"/>
        <v>437</v>
      </c>
      <c r="C466" s="85" t="str">
        <f t="shared" si="38"/>
        <v>ЛС поз.437</v>
      </c>
      <c r="D466" s="95" t="s">
        <v>2708</v>
      </c>
      <c r="E466" s="8" t="s">
        <v>430</v>
      </c>
      <c r="F466" s="64" t="s">
        <v>79</v>
      </c>
      <c r="G466" s="64">
        <v>1</v>
      </c>
      <c r="H466" s="110">
        <f>VLOOKUP(B466,Лист3!$A:$B,2,0)</f>
        <v>16707.464679999997</v>
      </c>
      <c r="I466" s="66">
        <f t="shared" si="40"/>
        <v>20383.106909599996</v>
      </c>
      <c r="J466" s="20">
        <v>9586.19</v>
      </c>
      <c r="K466" s="59">
        <v>10</v>
      </c>
      <c r="L466" s="81">
        <v>15477.039999999999</v>
      </c>
      <c r="M466" s="78"/>
      <c r="R466" s="20" t="s">
        <v>2945</v>
      </c>
    </row>
    <row r="467" spans="1:18" ht="15" customHeight="1" x14ac:dyDescent="0.2">
      <c r="A467" s="11"/>
      <c r="B467" s="116" t="s">
        <v>2463</v>
      </c>
      <c r="C467" s="117"/>
      <c r="D467" s="117"/>
      <c r="E467" s="117"/>
      <c r="F467" s="84"/>
      <c r="G467" s="84"/>
      <c r="H467" s="114"/>
      <c r="I467" s="111"/>
      <c r="K467" s="61"/>
      <c r="L467" s="81"/>
      <c r="M467" s="78"/>
    </row>
    <row r="468" spans="1:18" ht="45" customHeight="1" x14ac:dyDescent="0.2">
      <c r="A468" s="4">
        <v>100</v>
      </c>
      <c r="B468" s="51">
        <f>B466+1</f>
        <v>438</v>
      </c>
      <c r="C468" s="85" t="str">
        <f t="shared" ref="C468:C495" si="41">CONCATENATE(R468,B468)</f>
        <v>ЛС поз.438</v>
      </c>
      <c r="D468" s="95" t="s">
        <v>2844</v>
      </c>
      <c r="E468" s="8" t="s">
        <v>2399</v>
      </c>
      <c r="F468" s="7" t="s">
        <v>93</v>
      </c>
      <c r="G468" s="50">
        <v>1</v>
      </c>
      <c r="H468" s="110">
        <f>VLOOKUP(B468,Лист3!$A:$B,2,0)</f>
        <v>397.67700500000001</v>
      </c>
      <c r="I468" s="66">
        <f t="shared" si="40"/>
        <v>485.16594609999999</v>
      </c>
      <c r="J468" s="20">
        <v>158.78</v>
      </c>
      <c r="K468" s="59">
        <v>50</v>
      </c>
      <c r="L468" s="81">
        <v>368.39000000000004</v>
      </c>
      <c r="M468" s="78"/>
      <c r="R468" s="20" t="s">
        <v>2945</v>
      </c>
    </row>
    <row r="469" spans="1:18" ht="15" customHeight="1" x14ac:dyDescent="0.2">
      <c r="A469" s="4">
        <v>100</v>
      </c>
      <c r="B469" s="51">
        <f>B468+1</f>
        <v>439</v>
      </c>
      <c r="C469" s="85" t="str">
        <f t="shared" si="41"/>
        <v>ЛС поз.439</v>
      </c>
      <c r="D469" s="95" t="s">
        <v>2758</v>
      </c>
      <c r="E469" s="8" t="s">
        <v>2759</v>
      </c>
      <c r="F469" s="7" t="s">
        <v>93</v>
      </c>
      <c r="G469" s="50">
        <v>1</v>
      </c>
      <c r="H469" s="110">
        <f>VLOOKUP(B469,Лист3!$A:$B,2,0)</f>
        <v>2202.4498750000002</v>
      </c>
      <c r="I469" s="66">
        <f t="shared" si="40"/>
        <v>2686.9888475000002</v>
      </c>
      <c r="J469" s="20">
        <v>1272.98</v>
      </c>
      <c r="K469" s="59">
        <v>100</v>
      </c>
      <c r="L469" s="81">
        <v>2040.2500000000002</v>
      </c>
      <c r="M469" s="78"/>
      <c r="R469" s="20" t="s">
        <v>2945</v>
      </c>
    </row>
    <row r="470" spans="1:18" ht="45" customHeight="1" x14ac:dyDescent="0.2">
      <c r="A470" s="4"/>
      <c r="B470" s="51">
        <f t="shared" ref="B470:B487" si="42">B469+1</f>
        <v>440</v>
      </c>
      <c r="C470" s="85" t="str">
        <f t="shared" si="41"/>
        <v>ЛС поз.440</v>
      </c>
      <c r="D470" s="95" t="s">
        <v>224</v>
      </c>
      <c r="E470" s="8" t="s">
        <v>431</v>
      </c>
      <c r="F470" s="7" t="s">
        <v>2950</v>
      </c>
      <c r="G470" s="50">
        <v>1</v>
      </c>
      <c r="H470" s="110">
        <f>VLOOKUP(B470,Лист3!$A:$B,2,0)</f>
        <v>543.94925499999999</v>
      </c>
      <c r="I470" s="66">
        <f t="shared" si="40"/>
        <v>663.61809110000002</v>
      </c>
      <c r="J470" s="20">
        <v>308.81</v>
      </c>
      <c r="K470" s="59">
        <v>700</v>
      </c>
      <c r="L470" s="81">
        <v>503.89000000000004</v>
      </c>
      <c r="M470" s="78"/>
      <c r="R470" s="20" t="s">
        <v>2945</v>
      </c>
    </row>
    <row r="471" spans="1:18" ht="60" customHeight="1" x14ac:dyDescent="0.2">
      <c r="A471" s="4">
        <v>50</v>
      </c>
      <c r="B471" s="51">
        <f t="shared" si="42"/>
        <v>441</v>
      </c>
      <c r="C471" s="85" t="str">
        <f t="shared" si="41"/>
        <v>ЛС поз.441</v>
      </c>
      <c r="D471" s="95" t="s">
        <v>2711</v>
      </c>
      <c r="E471" s="8" t="s">
        <v>2713</v>
      </c>
      <c r="F471" s="7" t="s">
        <v>79</v>
      </c>
      <c r="G471" s="50">
        <v>1</v>
      </c>
      <c r="H471" s="110">
        <f>VLOOKUP(B471,Лист3!$A:$B,2,0)</f>
        <v>23988.627409999997</v>
      </c>
      <c r="I471" s="66">
        <f t="shared" si="40"/>
        <v>29266.125440199998</v>
      </c>
      <c r="J471" s="20">
        <v>1864.14</v>
      </c>
      <c r="K471" s="59">
        <v>20</v>
      </c>
      <c r="L471" s="81">
        <v>22221.98</v>
      </c>
      <c r="M471" s="78"/>
      <c r="R471" s="20" t="s">
        <v>2945</v>
      </c>
    </row>
    <row r="472" spans="1:18" ht="75" customHeight="1" x14ac:dyDescent="0.2">
      <c r="A472" s="4">
        <v>4</v>
      </c>
      <c r="B472" s="51">
        <f t="shared" si="42"/>
        <v>442</v>
      </c>
      <c r="C472" s="85" t="str">
        <f t="shared" si="41"/>
        <v>ЛС поз.442</v>
      </c>
      <c r="D472" s="95" t="s">
        <v>2712</v>
      </c>
      <c r="E472" s="8" t="s">
        <v>2714</v>
      </c>
      <c r="F472" s="7" t="s">
        <v>79</v>
      </c>
      <c r="G472" s="50">
        <v>1</v>
      </c>
      <c r="H472" s="110">
        <f>VLOOKUP(B472,Лист3!$A:$B,2,0)</f>
        <v>11479.133124999998</v>
      </c>
      <c r="I472" s="66">
        <f t="shared" si="40"/>
        <v>14004.542412499997</v>
      </c>
      <c r="J472" s="20">
        <v>661.37</v>
      </c>
      <c r="K472" s="59">
        <v>500</v>
      </c>
      <c r="L472" s="81">
        <v>10633.75</v>
      </c>
      <c r="M472" s="78"/>
      <c r="R472" s="20" t="s">
        <v>2945</v>
      </c>
    </row>
    <row r="473" spans="1:18" ht="60" customHeight="1" x14ac:dyDescent="0.2">
      <c r="A473" s="4">
        <v>4</v>
      </c>
      <c r="B473" s="51">
        <f t="shared" si="42"/>
        <v>443</v>
      </c>
      <c r="C473" s="85" t="str">
        <f t="shared" si="41"/>
        <v>ЛС поз.443</v>
      </c>
      <c r="D473" s="95" t="s">
        <v>2715</v>
      </c>
      <c r="E473" s="8" t="s">
        <v>2716</v>
      </c>
      <c r="F473" s="7" t="s">
        <v>79</v>
      </c>
      <c r="G473" s="50">
        <v>1</v>
      </c>
      <c r="H473" s="110">
        <f>VLOOKUP(B473,Лист3!$A:$B,2,0)</f>
        <v>9383.607724999998</v>
      </c>
      <c r="I473" s="66">
        <f t="shared" si="40"/>
        <v>11448.001424499997</v>
      </c>
      <c r="J473" s="20">
        <v>13700.85</v>
      </c>
      <c r="K473" s="59">
        <v>10</v>
      </c>
      <c r="L473" s="81">
        <v>8692.5499999999993</v>
      </c>
      <c r="M473" s="78"/>
      <c r="R473" s="20" t="s">
        <v>2945</v>
      </c>
    </row>
    <row r="474" spans="1:18" ht="30" customHeight="1" x14ac:dyDescent="0.2">
      <c r="A474" s="4">
        <v>4</v>
      </c>
      <c r="B474" s="51">
        <f t="shared" si="42"/>
        <v>444</v>
      </c>
      <c r="C474" s="85" t="str">
        <f t="shared" si="41"/>
        <v>ЛС поз.444</v>
      </c>
      <c r="D474" s="95" t="s">
        <v>2799</v>
      </c>
      <c r="E474" s="8" t="s">
        <v>2717</v>
      </c>
      <c r="F474" s="7" t="s">
        <v>79</v>
      </c>
      <c r="G474" s="50">
        <v>1</v>
      </c>
      <c r="H474" s="110">
        <f>VLOOKUP(B474,Лист3!$A:$B,2,0)</f>
        <v>736.29456499999992</v>
      </c>
      <c r="I474" s="66">
        <f t="shared" si="40"/>
        <v>898.27936929999987</v>
      </c>
      <c r="J474" s="20">
        <v>6535.94</v>
      </c>
      <c r="K474" s="59">
        <v>10</v>
      </c>
      <c r="L474" s="81">
        <v>682.06999999999994</v>
      </c>
      <c r="M474" s="78"/>
      <c r="R474" s="20" t="s">
        <v>2945</v>
      </c>
    </row>
    <row r="475" spans="1:18" ht="105" customHeight="1" x14ac:dyDescent="0.2">
      <c r="A475" s="4">
        <v>4</v>
      </c>
      <c r="B475" s="51">
        <f t="shared" si="42"/>
        <v>445</v>
      </c>
      <c r="C475" s="85" t="str">
        <f t="shared" si="41"/>
        <v>ЛС поз.445</v>
      </c>
      <c r="D475" s="95" t="s">
        <v>2709</v>
      </c>
      <c r="E475" s="8" t="s">
        <v>432</v>
      </c>
      <c r="F475" s="7" t="s">
        <v>79</v>
      </c>
      <c r="G475" s="50">
        <v>1</v>
      </c>
      <c r="H475" s="110">
        <f>VLOOKUP(B475,Лист3!$A:$B,2,0)</f>
        <v>34269.472354999998</v>
      </c>
      <c r="I475" s="66">
        <f t="shared" si="40"/>
        <v>41808.7562731</v>
      </c>
      <c r="J475" s="20">
        <v>5354.09</v>
      </c>
      <c r="K475" s="59">
        <v>20</v>
      </c>
      <c r="L475" s="81">
        <v>31745.69</v>
      </c>
      <c r="M475" s="78"/>
      <c r="R475" s="20" t="s">
        <v>2945</v>
      </c>
    </row>
    <row r="476" spans="1:18" ht="150" customHeight="1" x14ac:dyDescent="0.2">
      <c r="A476" s="4">
        <v>4</v>
      </c>
      <c r="B476" s="51">
        <f t="shared" si="42"/>
        <v>446</v>
      </c>
      <c r="C476" s="85" t="str">
        <f t="shared" si="41"/>
        <v>ЛС поз.446</v>
      </c>
      <c r="D476" s="95" t="s">
        <v>67</v>
      </c>
      <c r="E476" s="8" t="s">
        <v>433</v>
      </c>
      <c r="F476" s="7" t="s">
        <v>79</v>
      </c>
      <c r="G476" s="50">
        <v>1</v>
      </c>
      <c r="H476" s="110">
        <f>VLOOKUP(B476,Лист3!$A:$B,2,0)</f>
        <v>16398.738474999998</v>
      </c>
      <c r="I476" s="66">
        <f t="shared" si="40"/>
        <v>20006.460939499997</v>
      </c>
      <c r="J476" s="20">
        <v>19572.64</v>
      </c>
      <c r="K476" s="59">
        <v>500</v>
      </c>
      <c r="L476" s="81">
        <v>15191.05</v>
      </c>
      <c r="M476" s="78"/>
      <c r="R476" s="20" t="s">
        <v>2945</v>
      </c>
    </row>
    <row r="477" spans="1:18" ht="30" customHeight="1" x14ac:dyDescent="0.2">
      <c r="A477" s="4">
        <v>4</v>
      </c>
      <c r="B477" s="51">
        <f t="shared" si="42"/>
        <v>447</v>
      </c>
      <c r="C477" s="85" t="str">
        <f t="shared" si="41"/>
        <v>ЛС поз.447</v>
      </c>
      <c r="D477" s="95" t="s">
        <v>68</v>
      </c>
      <c r="E477" s="8" t="s">
        <v>434</v>
      </c>
      <c r="F477" s="7" t="s">
        <v>2950</v>
      </c>
      <c r="G477" s="50">
        <v>1</v>
      </c>
      <c r="H477" s="110">
        <f>VLOOKUP(B477,Лист3!$A:$B,2,0)</f>
        <v>418.03637499999996</v>
      </c>
      <c r="I477" s="66">
        <f t="shared" si="40"/>
        <v>510.00437749999992</v>
      </c>
      <c r="J477" s="20">
        <v>9337.02</v>
      </c>
      <c r="K477" s="59">
        <v>10</v>
      </c>
      <c r="L477" s="81">
        <v>387.25</v>
      </c>
      <c r="M477" s="78"/>
      <c r="R477" s="20" t="s">
        <v>2945</v>
      </c>
    </row>
    <row r="478" spans="1:18" ht="105" customHeight="1" x14ac:dyDescent="0.2">
      <c r="A478" s="4">
        <v>24</v>
      </c>
      <c r="B478" s="51">
        <f t="shared" si="42"/>
        <v>448</v>
      </c>
      <c r="C478" s="85" t="str">
        <f t="shared" si="41"/>
        <v>ЛС поз.448</v>
      </c>
      <c r="D478" s="95" t="s">
        <v>2710</v>
      </c>
      <c r="E478" s="65" t="s">
        <v>432</v>
      </c>
      <c r="F478" s="7" t="s">
        <v>79</v>
      </c>
      <c r="G478" s="50">
        <v>1</v>
      </c>
      <c r="H478" s="110">
        <f>VLOOKUP(B478,Лист3!$A:$B,2,0)</f>
        <v>13405.144639999999</v>
      </c>
      <c r="I478" s="66">
        <f t="shared" si="40"/>
        <v>16354.276460799998</v>
      </c>
      <c r="J478" s="20">
        <v>238.26</v>
      </c>
      <c r="K478" s="59">
        <v>10</v>
      </c>
      <c r="L478" s="81">
        <v>12417.92</v>
      </c>
      <c r="M478" s="78"/>
      <c r="R478" s="20" t="s">
        <v>2945</v>
      </c>
    </row>
    <row r="479" spans="1:18" ht="30" customHeight="1" x14ac:dyDescent="0.2">
      <c r="A479" s="4">
        <v>1</v>
      </c>
      <c r="B479" s="51">
        <f t="shared" si="42"/>
        <v>449</v>
      </c>
      <c r="C479" s="85" t="str">
        <f t="shared" si="41"/>
        <v>ЛС поз.449</v>
      </c>
      <c r="D479" s="95" t="s">
        <v>2786</v>
      </c>
      <c r="E479" s="8" t="s">
        <v>2400</v>
      </c>
      <c r="F479" s="7" t="s">
        <v>79</v>
      </c>
      <c r="G479" s="50">
        <v>1</v>
      </c>
      <c r="H479" s="110">
        <f>VLOOKUP(B479,Лист3!$A:$B,2,0)</f>
        <v>1051.8216199999999</v>
      </c>
      <c r="I479" s="66">
        <f t="shared" si="40"/>
        <v>1283.2223763999998</v>
      </c>
      <c r="J479" s="20">
        <v>7648.66</v>
      </c>
      <c r="K479" s="59">
        <v>10</v>
      </c>
      <c r="L479" s="81">
        <v>974.36</v>
      </c>
      <c r="M479" s="78"/>
      <c r="R479" s="20" t="s">
        <v>2945</v>
      </c>
    </row>
    <row r="480" spans="1:18" ht="90" customHeight="1" x14ac:dyDescent="0.2">
      <c r="A480" s="4">
        <v>10</v>
      </c>
      <c r="B480" s="51">
        <f t="shared" si="42"/>
        <v>450</v>
      </c>
      <c r="C480" s="85" t="str">
        <f t="shared" si="41"/>
        <v>ЛС поз.450</v>
      </c>
      <c r="D480" s="95" t="s">
        <v>2775</v>
      </c>
      <c r="E480" s="8" t="s">
        <v>2785</v>
      </c>
      <c r="F480" s="7" t="s">
        <v>93</v>
      </c>
      <c r="G480" s="50">
        <v>1</v>
      </c>
      <c r="H480" s="110">
        <f>VLOOKUP(B480,Лист3!$A:$B,2,0)</f>
        <v>3246.4559149999991</v>
      </c>
      <c r="I480" s="66">
        <f t="shared" si="40"/>
        <v>3960.6762162999989</v>
      </c>
      <c r="J480" s="20">
        <v>1935.42</v>
      </c>
      <c r="K480" s="59">
        <v>20</v>
      </c>
      <c r="L480" s="81">
        <v>3007.3699999999994</v>
      </c>
      <c r="M480" s="78"/>
      <c r="R480" s="20" t="s">
        <v>2945</v>
      </c>
    </row>
    <row r="481" spans="1:18" ht="90" customHeight="1" x14ac:dyDescent="0.2">
      <c r="A481" s="4"/>
      <c r="B481" s="51">
        <f t="shared" si="42"/>
        <v>451</v>
      </c>
      <c r="C481" s="85" t="str">
        <f t="shared" si="41"/>
        <v>ЛС поз.451</v>
      </c>
      <c r="D481" s="95" t="s">
        <v>2776</v>
      </c>
      <c r="E481" s="8" t="s">
        <v>2401</v>
      </c>
      <c r="F481" s="7" t="s">
        <v>93</v>
      </c>
      <c r="G481" s="50">
        <v>1</v>
      </c>
      <c r="H481" s="110">
        <f>VLOOKUP(B481,Лист3!$A:$B,2,0)</f>
        <v>3370.9870349999992</v>
      </c>
      <c r="I481" s="66">
        <f t="shared" si="40"/>
        <v>4112.604182699999</v>
      </c>
      <c r="J481" s="20">
        <v>613.29999999999995</v>
      </c>
      <c r="K481" s="59">
        <v>10</v>
      </c>
      <c r="L481" s="81">
        <v>3122.7299999999996</v>
      </c>
      <c r="M481" s="78"/>
      <c r="R481" s="20" t="s">
        <v>2945</v>
      </c>
    </row>
    <row r="482" spans="1:18" ht="60" customHeight="1" x14ac:dyDescent="0.2">
      <c r="A482" s="4"/>
      <c r="B482" s="51">
        <f t="shared" si="42"/>
        <v>452</v>
      </c>
      <c r="C482" s="85" t="str">
        <f t="shared" si="41"/>
        <v>ЛС поз.452</v>
      </c>
      <c r="D482" s="95" t="s">
        <v>2464</v>
      </c>
      <c r="E482" s="8" t="s">
        <v>2486</v>
      </c>
      <c r="F482" s="7" t="s">
        <v>79</v>
      </c>
      <c r="G482" s="50">
        <v>1</v>
      </c>
      <c r="H482" s="110">
        <f>VLOOKUP(B482,Лист3!$A:$B,2,0)</f>
        <v>1306.8211100000001</v>
      </c>
      <c r="I482" s="66">
        <f t="shared" si="40"/>
        <v>1594.3217542</v>
      </c>
      <c r="K482" s="59">
        <v>10</v>
      </c>
      <c r="L482" s="81">
        <v>1210.5800000000002</v>
      </c>
      <c r="M482" s="78"/>
      <c r="R482" s="20" t="s">
        <v>2945</v>
      </c>
    </row>
    <row r="483" spans="1:18" ht="75" customHeight="1" x14ac:dyDescent="0.2">
      <c r="A483" s="4"/>
      <c r="B483" s="51">
        <f t="shared" si="42"/>
        <v>453</v>
      </c>
      <c r="C483" s="85" t="str">
        <f t="shared" si="41"/>
        <v>ЛС поз.453</v>
      </c>
      <c r="D483" s="95" t="s">
        <v>2760</v>
      </c>
      <c r="E483" s="72" t="s">
        <v>435</v>
      </c>
      <c r="F483" s="64" t="s">
        <v>79</v>
      </c>
      <c r="G483" s="64">
        <v>1</v>
      </c>
      <c r="H483" s="110">
        <f>VLOOKUP(B483,Лист3!$A:$B,2,0)</f>
        <v>1051.77844</v>
      </c>
      <c r="I483" s="66">
        <f t="shared" si="40"/>
        <v>1283.1696968000001</v>
      </c>
      <c r="J483" s="20">
        <v>689.32</v>
      </c>
      <c r="K483" s="59">
        <v>10</v>
      </c>
      <c r="L483" s="81">
        <v>974.32</v>
      </c>
      <c r="M483" s="78"/>
      <c r="R483" s="20" t="s">
        <v>2945</v>
      </c>
    </row>
    <row r="484" spans="1:18" ht="75" customHeight="1" x14ac:dyDescent="0.2">
      <c r="A484" s="4"/>
      <c r="B484" s="51">
        <f t="shared" si="42"/>
        <v>454</v>
      </c>
      <c r="C484" s="85" t="str">
        <f t="shared" si="41"/>
        <v>ЛС поз.454</v>
      </c>
      <c r="D484" s="95" t="s">
        <v>2465</v>
      </c>
      <c r="E484" s="65" t="s">
        <v>435</v>
      </c>
      <c r="F484" s="64" t="s">
        <v>79</v>
      </c>
      <c r="G484" s="64">
        <v>1</v>
      </c>
      <c r="H484" s="110">
        <f>VLOOKUP(B484,Лист3!$A:$B,2,0)</f>
        <v>1174.0749949999999</v>
      </c>
      <c r="I484" s="66">
        <f t="shared" si="40"/>
        <v>1432.3714938999999</v>
      </c>
      <c r="K484" s="59">
        <v>100</v>
      </c>
      <c r="L484" s="81">
        <v>1087.6100000000001</v>
      </c>
      <c r="M484" s="78"/>
      <c r="R484" s="20" t="s">
        <v>2945</v>
      </c>
    </row>
    <row r="485" spans="1:18" ht="105" customHeight="1" x14ac:dyDescent="0.2">
      <c r="A485" s="4">
        <v>20</v>
      </c>
      <c r="B485" s="51">
        <f t="shared" si="42"/>
        <v>455</v>
      </c>
      <c r="C485" s="85" t="str">
        <f t="shared" si="41"/>
        <v>ЛС поз.455</v>
      </c>
      <c r="D485" s="95" t="s">
        <v>2466</v>
      </c>
      <c r="E485" s="65" t="s">
        <v>436</v>
      </c>
      <c r="F485" s="7" t="s">
        <v>93</v>
      </c>
      <c r="G485" s="50">
        <v>1</v>
      </c>
      <c r="H485" s="110">
        <f>VLOOKUP(B485,Лист3!$A:$B,2,0)</f>
        <v>2753.0596449999998</v>
      </c>
      <c r="I485" s="66">
        <f t="shared" si="40"/>
        <v>3358.7327668999997</v>
      </c>
      <c r="J485" s="20">
        <v>1591.24</v>
      </c>
      <c r="K485" s="59">
        <v>100</v>
      </c>
      <c r="L485" s="81">
        <v>2550.31</v>
      </c>
      <c r="M485" s="78"/>
      <c r="R485" s="20" t="s">
        <v>2945</v>
      </c>
    </row>
    <row r="486" spans="1:18" ht="120" customHeight="1" x14ac:dyDescent="0.2">
      <c r="A486" s="4">
        <v>100</v>
      </c>
      <c r="B486" s="51">
        <f t="shared" si="42"/>
        <v>456</v>
      </c>
      <c r="C486" s="85" t="str">
        <f t="shared" si="41"/>
        <v>ЛС поз.456</v>
      </c>
      <c r="D486" s="95" t="s">
        <v>2467</v>
      </c>
      <c r="E486" s="65" t="s">
        <v>2403</v>
      </c>
      <c r="F486" s="7" t="s">
        <v>93</v>
      </c>
      <c r="G486" s="50">
        <v>1</v>
      </c>
      <c r="H486" s="110">
        <f>VLOOKUP(B486,Лист3!$A:$B,2,0)</f>
        <v>119.68416499999998</v>
      </c>
      <c r="I486" s="66">
        <f t="shared" si="40"/>
        <v>146.01468129999998</v>
      </c>
      <c r="J486" s="20">
        <v>70.63</v>
      </c>
      <c r="K486" s="59">
        <v>10</v>
      </c>
      <c r="L486" s="81">
        <v>110.86999999999999</v>
      </c>
      <c r="M486" s="78"/>
      <c r="R486" s="20" t="s">
        <v>2945</v>
      </c>
    </row>
    <row r="487" spans="1:18" ht="135" customHeight="1" x14ac:dyDescent="0.2">
      <c r="A487" s="4">
        <v>50</v>
      </c>
      <c r="B487" s="51">
        <f t="shared" si="42"/>
        <v>457</v>
      </c>
      <c r="C487" s="85" t="str">
        <f t="shared" si="41"/>
        <v>ЛС поз.457</v>
      </c>
      <c r="D487" s="95" t="s">
        <v>2468</v>
      </c>
      <c r="E487" s="65" t="s">
        <v>437</v>
      </c>
      <c r="F487" s="7" t="s">
        <v>93</v>
      </c>
      <c r="G487" s="50">
        <v>1</v>
      </c>
      <c r="H487" s="110">
        <f>VLOOKUP(B487,Лист3!$A:$B,2,0)</f>
        <v>145.22513499999997</v>
      </c>
      <c r="I487" s="66">
        <f t="shared" si="40"/>
        <v>177.17466469999997</v>
      </c>
      <c r="J487" s="20">
        <v>87.16</v>
      </c>
      <c r="K487" s="59">
        <v>50</v>
      </c>
      <c r="L487" s="81">
        <v>134.52999999999997</v>
      </c>
      <c r="M487" s="78"/>
      <c r="R487" s="20" t="s">
        <v>2945</v>
      </c>
    </row>
    <row r="488" spans="1:18" ht="135" customHeight="1" x14ac:dyDescent="0.2">
      <c r="A488" s="4"/>
      <c r="B488" s="51">
        <f t="shared" ref="B488:B495" si="43">B487+1</f>
        <v>458</v>
      </c>
      <c r="C488" s="85" t="str">
        <f t="shared" si="41"/>
        <v>ЛС поз.458</v>
      </c>
      <c r="D488" s="95" t="s">
        <v>2469</v>
      </c>
      <c r="E488" s="65" t="s">
        <v>437</v>
      </c>
      <c r="F488" s="7" t="s">
        <v>93</v>
      </c>
      <c r="G488" s="50">
        <v>1</v>
      </c>
      <c r="H488" s="110">
        <f>VLOOKUP(B488,Лист3!$A:$B,2,0)</f>
        <v>155.86900499999996</v>
      </c>
      <c r="I488" s="66">
        <f t="shared" si="40"/>
        <v>190.16018609999995</v>
      </c>
      <c r="K488" s="59">
        <v>50</v>
      </c>
      <c r="L488" s="81">
        <v>144.38999999999999</v>
      </c>
      <c r="M488" s="78"/>
      <c r="R488" s="20" t="s">
        <v>2945</v>
      </c>
    </row>
    <row r="489" spans="1:18" ht="75" customHeight="1" x14ac:dyDescent="0.2">
      <c r="A489" s="4"/>
      <c r="B489" s="51">
        <f t="shared" si="43"/>
        <v>459</v>
      </c>
      <c r="C489" s="85" t="str">
        <f t="shared" si="41"/>
        <v>ЛС поз.459</v>
      </c>
      <c r="D489" s="95" t="s">
        <v>2876</v>
      </c>
      <c r="E489" s="65" t="s">
        <v>2877</v>
      </c>
      <c r="F489" s="7" t="s">
        <v>2950</v>
      </c>
      <c r="G489" s="50">
        <v>1</v>
      </c>
      <c r="H489" s="110">
        <f>VLOOKUP(B489,Лист3!$A:$B,2,0)</f>
        <v>1620.9987899999994</v>
      </c>
      <c r="I489" s="66">
        <f t="shared" si="40"/>
        <v>1977.6185237999991</v>
      </c>
      <c r="K489" s="59">
        <v>50</v>
      </c>
      <c r="L489" s="81">
        <v>1501.6199999999997</v>
      </c>
      <c r="M489" s="78"/>
      <c r="R489" s="20" t="s">
        <v>2945</v>
      </c>
    </row>
    <row r="490" spans="1:18" ht="30" customHeight="1" x14ac:dyDescent="0.2">
      <c r="A490" s="4"/>
      <c r="B490" s="51">
        <f t="shared" si="43"/>
        <v>460</v>
      </c>
      <c r="C490" s="85" t="str">
        <f t="shared" si="41"/>
        <v>ЛС поз.460</v>
      </c>
      <c r="D490" s="95" t="s">
        <v>2878</v>
      </c>
      <c r="E490" s="65" t="s">
        <v>2879</v>
      </c>
      <c r="F490" s="7" t="s">
        <v>2950</v>
      </c>
      <c r="G490" s="50">
        <v>1</v>
      </c>
      <c r="H490" s="110">
        <f>VLOOKUP(B490,Лист3!$A:$B,2,0)</f>
        <v>500.93117999999998</v>
      </c>
      <c r="I490" s="66">
        <f t="shared" si="40"/>
        <v>611.1360396</v>
      </c>
      <c r="K490" s="59">
        <v>50</v>
      </c>
      <c r="L490" s="81">
        <v>464.04</v>
      </c>
      <c r="M490" s="78"/>
      <c r="R490" s="20" t="s">
        <v>2945</v>
      </c>
    </row>
    <row r="491" spans="1:18" ht="30" customHeight="1" x14ac:dyDescent="0.2">
      <c r="A491" s="4"/>
      <c r="B491" s="51">
        <f t="shared" si="43"/>
        <v>461</v>
      </c>
      <c r="C491" s="85" t="str">
        <f t="shared" si="41"/>
        <v>ЛС поз.461</v>
      </c>
      <c r="D491" s="95" t="s">
        <v>2880</v>
      </c>
      <c r="E491" s="65" t="s">
        <v>2881</v>
      </c>
      <c r="F491" s="64" t="s">
        <v>10</v>
      </c>
      <c r="G491" s="64">
        <v>1</v>
      </c>
      <c r="H491" s="110">
        <f>VLOOKUP(B491,Лист3!$A:$B,2,0)</f>
        <v>23308.71513</v>
      </c>
      <c r="I491" s="66">
        <f t="shared" si="40"/>
        <v>28436.632458600001</v>
      </c>
      <c r="K491" s="59">
        <v>2</v>
      </c>
      <c r="L491" s="81">
        <v>21592.140000000003</v>
      </c>
      <c r="M491" s="78"/>
      <c r="R491" s="20" t="s">
        <v>2945</v>
      </c>
    </row>
    <row r="492" spans="1:18" ht="45" customHeight="1" x14ac:dyDescent="0.2">
      <c r="A492" s="4"/>
      <c r="B492" s="51">
        <f t="shared" si="43"/>
        <v>462</v>
      </c>
      <c r="C492" s="85" t="str">
        <f t="shared" si="41"/>
        <v>ЛС поз.462</v>
      </c>
      <c r="D492" s="95" t="s">
        <v>2883</v>
      </c>
      <c r="E492" s="65" t="s">
        <v>2882</v>
      </c>
      <c r="F492" s="64" t="s">
        <v>10</v>
      </c>
      <c r="G492" s="64">
        <v>1</v>
      </c>
      <c r="H492" s="110">
        <f>VLOOKUP(B492,Лист3!$A:$B,2,0)</f>
        <v>35413.127039999992</v>
      </c>
      <c r="I492" s="66">
        <f t="shared" si="40"/>
        <v>43204.014988799987</v>
      </c>
      <c r="K492" s="59">
        <v>2</v>
      </c>
      <c r="L492" s="81">
        <v>32805.119999999995</v>
      </c>
      <c r="M492" s="78"/>
      <c r="R492" s="20" t="s">
        <v>2945</v>
      </c>
    </row>
    <row r="493" spans="1:18" ht="90" customHeight="1" x14ac:dyDescent="0.2">
      <c r="A493" s="4"/>
      <c r="B493" s="51">
        <f t="shared" si="43"/>
        <v>463</v>
      </c>
      <c r="C493" s="85" t="str">
        <f t="shared" si="41"/>
        <v>ЛС поз.463</v>
      </c>
      <c r="D493" s="95" t="s">
        <v>2914</v>
      </c>
      <c r="E493" s="65" t="s">
        <v>2884</v>
      </c>
      <c r="F493" s="49" t="s">
        <v>0</v>
      </c>
      <c r="G493" s="50">
        <v>1</v>
      </c>
      <c r="H493" s="110">
        <f>VLOOKUP(B493,Лист3!$A:$B,2,0)</f>
        <v>1814.2616749999997</v>
      </c>
      <c r="I493" s="66">
        <f t="shared" si="40"/>
        <v>2213.3992434999996</v>
      </c>
      <c r="K493" s="59">
        <v>150</v>
      </c>
      <c r="L493" s="81">
        <v>1680.6499999999999</v>
      </c>
      <c r="M493" s="78"/>
      <c r="R493" s="20" t="s">
        <v>2945</v>
      </c>
    </row>
    <row r="494" spans="1:18" ht="90" customHeight="1" x14ac:dyDescent="0.2">
      <c r="A494" s="4">
        <v>6</v>
      </c>
      <c r="B494" s="51">
        <f t="shared" si="43"/>
        <v>464</v>
      </c>
      <c r="C494" s="85" t="str">
        <f t="shared" si="41"/>
        <v>ЛС поз.464</v>
      </c>
      <c r="D494" s="95" t="s">
        <v>2470</v>
      </c>
      <c r="E494" s="8" t="s">
        <v>438</v>
      </c>
      <c r="F494" s="7" t="s">
        <v>93</v>
      </c>
      <c r="G494" s="50">
        <v>1</v>
      </c>
      <c r="H494" s="110">
        <f>VLOOKUP(B494,Лист3!$A:$B,2,0)</f>
        <v>787.38729999999987</v>
      </c>
      <c r="I494" s="66">
        <f t="shared" si="40"/>
        <v>960.61250599999983</v>
      </c>
      <c r="J494" s="20">
        <v>1150.78</v>
      </c>
      <c r="K494" s="59">
        <v>50</v>
      </c>
      <c r="L494" s="81">
        <v>729.4</v>
      </c>
      <c r="M494" s="78"/>
      <c r="R494" s="20" t="s">
        <v>2945</v>
      </c>
    </row>
    <row r="495" spans="1:18" ht="75" customHeight="1" x14ac:dyDescent="0.2">
      <c r="A495" s="4">
        <v>6</v>
      </c>
      <c r="B495" s="51">
        <f t="shared" si="43"/>
        <v>465</v>
      </c>
      <c r="C495" s="85" t="str">
        <f t="shared" si="41"/>
        <v>ЛС поз.465</v>
      </c>
      <c r="D495" s="95" t="s">
        <v>2471</v>
      </c>
      <c r="E495" s="8" t="s">
        <v>2402</v>
      </c>
      <c r="F495" s="7" t="s">
        <v>93</v>
      </c>
      <c r="G495" s="50">
        <v>1</v>
      </c>
      <c r="H495" s="110">
        <f>VLOOKUP(B495,Лист3!$A:$B,2,0)</f>
        <v>590.35695999999996</v>
      </c>
      <c r="I495" s="66">
        <f t="shared" si="40"/>
        <v>720.23549119999996</v>
      </c>
      <c r="J495" s="20">
        <v>380.39</v>
      </c>
      <c r="K495" s="59">
        <v>50</v>
      </c>
      <c r="L495" s="81">
        <v>546.88</v>
      </c>
      <c r="M495" s="78"/>
      <c r="R495" s="20" t="s">
        <v>2945</v>
      </c>
    </row>
    <row r="496" spans="1:18" ht="15" customHeight="1" x14ac:dyDescent="0.2">
      <c r="A496" s="11"/>
      <c r="B496" s="116" t="s">
        <v>2905</v>
      </c>
      <c r="C496" s="117"/>
      <c r="D496" s="117"/>
      <c r="E496" s="117"/>
      <c r="F496" s="84"/>
      <c r="G496" s="84"/>
      <c r="H496" s="114"/>
      <c r="I496" s="111"/>
      <c r="K496" s="61"/>
      <c r="L496" s="81"/>
      <c r="M496" s="78"/>
    </row>
    <row r="497" spans="1:18" ht="60" customHeight="1" x14ac:dyDescent="0.2">
      <c r="A497" s="4">
        <v>10</v>
      </c>
      <c r="B497" s="51">
        <f>B495+1</f>
        <v>466</v>
      </c>
      <c r="C497" s="85" t="str">
        <f t="shared" ref="C497:C501" si="44">CONCATENATE(R497,B497)</f>
        <v>ЛС поз.466</v>
      </c>
      <c r="D497" s="95" t="s">
        <v>2718</v>
      </c>
      <c r="E497" s="65" t="s">
        <v>441</v>
      </c>
      <c r="F497" s="49" t="s">
        <v>0</v>
      </c>
      <c r="G497" s="50">
        <v>1</v>
      </c>
      <c r="H497" s="110">
        <f>VLOOKUP(B497,Лист3!$A:$B,2,0)</f>
        <v>1671.249515</v>
      </c>
      <c r="I497" s="66">
        <f t="shared" si="40"/>
        <v>2038.9244082999999</v>
      </c>
      <c r="J497" s="20">
        <v>947.35</v>
      </c>
      <c r="K497" s="59">
        <v>10</v>
      </c>
      <c r="L497" s="81">
        <v>1548.17</v>
      </c>
      <c r="M497" s="78"/>
      <c r="R497" s="20" t="s">
        <v>2945</v>
      </c>
    </row>
    <row r="498" spans="1:18" ht="60" customHeight="1" x14ac:dyDescent="0.2">
      <c r="A498" s="4">
        <v>10</v>
      </c>
      <c r="B498" s="51">
        <f>B497+1</f>
        <v>467</v>
      </c>
      <c r="C498" s="85" t="str">
        <f t="shared" si="44"/>
        <v>ЛС поз.467</v>
      </c>
      <c r="D498" s="95" t="s">
        <v>2719</v>
      </c>
      <c r="E498" s="65" t="s">
        <v>442</v>
      </c>
      <c r="F498" s="49" t="s">
        <v>0</v>
      </c>
      <c r="G498" s="50">
        <v>1</v>
      </c>
      <c r="H498" s="110">
        <f>VLOOKUP(B498,Лист3!$A:$B,2,0)</f>
        <v>3038.6521649999995</v>
      </c>
      <c r="I498" s="66">
        <f t="shared" si="40"/>
        <v>3707.1556412999994</v>
      </c>
      <c r="J498" s="20">
        <v>1722.47</v>
      </c>
      <c r="K498" s="59">
        <v>10</v>
      </c>
      <c r="L498" s="81">
        <v>2814.87</v>
      </c>
      <c r="M498" s="78"/>
      <c r="R498" s="20" t="s">
        <v>2945</v>
      </c>
    </row>
    <row r="499" spans="1:18" ht="60" customHeight="1" x14ac:dyDescent="0.2">
      <c r="A499" s="4"/>
      <c r="B499" s="51">
        <f t="shared" ref="B499:B501" si="45">B498+1</f>
        <v>468</v>
      </c>
      <c r="C499" s="85" t="str">
        <f t="shared" si="44"/>
        <v>ЛС поз.468</v>
      </c>
      <c r="D499" s="95" t="s">
        <v>2720</v>
      </c>
      <c r="E499" s="65" t="s">
        <v>440</v>
      </c>
      <c r="F499" s="49" t="s">
        <v>0</v>
      </c>
      <c r="G499" s="50">
        <v>1</v>
      </c>
      <c r="H499" s="110">
        <f>VLOOKUP(B499,Лист3!$A:$B,2,0)</f>
        <v>920.77031999999997</v>
      </c>
      <c r="I499" s="66">
        <f t="shared" si="40"/>
        <v>1123.3397903999999</v>
      </c>
      <c r="J499" s="20">
        <v>523.49</v>
      </c>
      <c r="K499" s="59">
        <v>10</v>
      </c>
      <c r="L499" s="81">
        <v>852.96</v>
      </c>
      <c r="M499" s="78"/>
      <c r="R499" s="20" t="s">
        <v>2945</v>
      </c>
    </row>
    <row r="500" spans="1:18" ht="90" customHeight="1" x14ac:dyDescent="0.2">
      <c r="A500" s="4">
        <v>10</v>
      </c>
      <c r="B500" s="51">
        <f t="shared" si="45"/>
        <v>469</v>
      </c>
      <c r="C500" s="85" t="str">
        <f t="shared" si="44"/>
        <v>ЛС поз.469</v>
      </c>
      <c r="D500" s="95" t="s">
        <v>496</v>
      </c>
      <c r="E500" s="65" t="s">
        <v>444</v>
      </c>
      <c r="F500" s="49" t="s">
        <v>0</v>
      </c>
      <c r="G500" s="50">
        <v>1</v>
      </c>
      <c r="H500" s="110">
        <f>VLOOKUP(B500,Лист3!$A:$B,2,0)</f>
        <v>92.577919999999992</v>
      </c>
      <c r="I500" s="66">
        <f t="shared" si="40"/>
        <v>112.94506239999998</v>
      </c>
      <c r="J500" s="20">
        <v>59.1</v>
      </c>
      <c r="K500" s="59">
        <v>100</v>
      </c>
      <c r="L500" s="81">
        <v>85.76</v>
      </c>
      <c r="M500" s="78"/>
      <c r="R500" s="20" t="s">
        <v>2945</v>
      </c>
    </row>
    <row r="501" spans="1:18" ht="60" customHeight="1" x14ac:dyDescent="0.2">
      <c r="A501" s="4">
        <v>10</v>
      </c>
      <c r="B501" s="51">
        <f t="shared" si="45"/>
        <v>470</v>
      </c>
      <c r="C501" s="85" t="str">
        <f t="shared" si="44"/>
        <v>ЛС поз.470</v>
      </c>
      <c r="D501" s="95" t="s">
        <v>2721</v>
      </c>
      <c r="E501" s="65" t="s">
        <v>443</v>
      </c>
      <c r="F501" s="49" t="s">
        <v>0</v>
      </c>
      <c r="G501" s="50">
        <v>1</v>
      </c>
      <c r="H501" s="110">
        <f>VLOOKUP(B501,Лист3!$A:$B,2,0)</f>
        <v>80.206850000000003</v>
      </c>
      <c r="I501" s="66">
        <f t="shared" si="40"/>
        <v>97.852356999999998</v>
      </c>
      <c r="J501" s="20">
        <v>45.78</v>
      </c>
      <c r="K501" s="59">
        <v>200</v>
      </c>
      <c r="L501" s="81">
        <v>74.300000000000011</v>
      </c>
      <c r="M501" s="78"/>
      <c r="R501" s="20" t="s">
        <v>2945</v>
      </c>
    </row>
    <row r="502" spans="1:18" ht="15" customHeight="1" x14ac:dyDescent="0.2">
      <c r="A502" s="11"/>
      <c r="B502" s="116" t="s">
        <v>2906</v>
      </c>
      <c r="C502" s="117"/>
      <c r="D502" s="117"/>
      <c r="E502" s="117"/>
      <c r="F502" s="84"/>
      <c r="G502" s="84"/>
      <c r="H502" s="114"/>
      <c r="I502" s="111"/>
      <c r="K502" s="62"/>
      <c r="L502" s="81"/>
      <c r="M502" s="78"/>
    </row>
    <row r="503" spans="1:18" ht="30" customHeight="1" x14ac:dyDescent="0.2">
      <c r="A503" s="4">
        <v>100</v>
      </c>
      <c r="B503" s="51">
        <f>B501+1</f>
        <v>471</v>
      </c>
      <c r="C503" s="85" t="str">
        <f t="shared" ref="C503:C508" si="46">CONCATENATE(R503,B503)</f>
        <v>ЛС поз.471</v>
      </c>
      <c r="D503" s="95" t="s">
        <v>2885</v>
      </c>
      <c r="E503" s="65" t="s">
        <v>445</v>
      </c>
      <c r="F503" s="64" t="s">
        <v>114</v>
      </c>
      <c r="G503" s="64">
        <v>1</v>
      </c>
      <c r="H503" s="110">
        <f>VLOOKUP(B503,Лист3!$A:$B,2,0)</f>
        <v>3013.2947099999997</v>
      </c>
      <c r="I503" s="66">
        <f t="shared" si="40"/>
        <v>3676.2195461999995</v>
      </c>
      <c r="J503" s="20">
        <v>1719.09</v>
      </c>
      <c r="K503" s="59">
        <v>20</v>
      </c>
      <c r="L503" s="81">
        <v>2791.38</v>
      </c>
      <c r="M503" s="78"/>
      <c r="R503" s="20" t="s">
        <v>2945</v>
      </c>
    </row>
    <row r="504" spans="1:18" ht="225" customHeight="1" x14ac:dyDescent="0.2">
      <c r="A504" s="4">
        <v>100</v>
      </c>
      <c r="B504" s="51">
        <f>B503+1</f>
        <v>472</v>
      </c>
      <c r="C504" s="85" t="str">
        <f t="shared" si="46"/>
        <v>ЛС поз.472</v>
      </c>
      <c r="D504" s="95" t="s">
        <v>2722</v>
      </c>
      <c r="E504" s="65" t="s">
        <v>520</v>
      </c>
      <c r="F504" s="64" t="s">
        <v>114</v>
      </c>
      <c r="G504" s="64">
        <v>1</v>
      </c>
      <c r="H504" s="110">
        <f>VLOOKUP(B504,Лист3!$A:$B,2,0)</f>
        <v>7533.2259800000002</v>
      </c>
      <c r="I504" s="66">
        <f t="shared" si="40"/>
        <v>9190.5356955999996</v>
      </c>
      <c r="J504" s="20">
        <v>4297.7299999999996</v>
      </c>
      <c r="K504" s="59">
        <v>20</v>
      </c>
      <c r="L504" s="81">
        <v>6978.4400000000005</v>
      </c>
      <c r="M504" s="78"/>
      <c r="R504" s="20" t="s">
        <v>2945</v>
      </c>
    </row>
    <row r="505" spans="1:18" ht="30" customHeight="1" x14ac:dyDescent="0.2">
      <c r="A505" s="4">
        <v>100</v>
      </c>
      <c r="B505" s="51">
        <f t="shared" ref="B505:B508" si="47">B504+1</f>
        <v>473</v>
      </c>
      <c r="C505" s="85" t="str">
        <f t="shared" si="46"/>
        <v>ЛС поз.473</v>
      </c>
      <c r="D505" s="95" t="s">
        <v>2723</v>
      </c>
      <c r="E505" s="65" t="s">
        <v>446</v>
      </c>
      <c r="F505" s="64" t="s">
        <v>79</v>
      </c>
      <c r="G505" s="64">
        <v>1</v>
      </c>
      <c r="H505" s="110">
        <f>VLOOKUP(B505,Лист3!$A:$B,2,0)</f>
        <v>933.7998849999999</v>
      </c>
      <c r="I505" s="66">
        <f t="shared" si="40"/>
        <v>1139.2358596999998</v>
      </c>
      <c r="J505" s="20">
        <v>532.79</v>
      </c>
      <c r="K505" s="59">
        <v>20</v>
      </c>
      <c r="L505" s="81">
        <v>865.03</v>
      </c>
      <c r="M505" s="78"/>
      <c r="R505" s="20" t="s">
        <v>2945</v>
      </c>
    </row>
    <row r="506" spans="1:18" ht="60" customHeight="1" x14ac:dyDescent="0.2">
      <c r="A506" s="4">
        <v>100</v>
      </c>
      <c r="B506" s="51">
        <f t="shared" si="47"/>
        <v>474</v>
      </c>
      <c r="C506" s="85" t="str">
        <f t="shared" si="46"/>
        <v>ЛС поз.474</v>
      </c>
      <c r="D506" s="95" t="s">
        <v>2724</v>
      </c>
      <c r="E506" s="65" t="s">
        <v>448</v>
      </c>
      <c r="F506" s="64" t="s">
        <v>79</v>
      </c>
      <c r="G506" s="64">
        <v>1</v>
      </c>
      <c r="H506" s="110">
        <f>VLOOKUP(B506,Лист3!$A:$B,2,0)</f>
        <v>2334.5266999999999</v>
      </c>
      <c r="I506" s="66">
        <f t="shared" si="40"/>
        <v>2848.122574</v>
      </c>
      <c r="J506" s="20">
        <v>1332.01</v>
      </c>
      <c r="K506" s="59">
        <v>20</v>
      </c>
      <c r="L506" s="81">
        <v>2162.6</v>
      </c>
      <c r="M506" s="78"/>
      <c r="R506" s="20" t="s">
        <v>2945</v>
      </c>
    </row>
    <row r="507" spans="1:18" ht="30" customHeight="1" x14ac:dyDescent="0.2">
      <c r="A507" s="4">
        <v>100</v>
      </c>
      <c r="B507" s="51">
        <f t="shared" si="47"/>
        <v>475</v>
      </c>
      <c r="C507" s="85" t="str">
        <f t="shared" si="46"/>
        <v>ЛС поз.475</v>
      </c>
      <c r="D507" s="95" t="s">
        <v>2886</v>
      </c>
      <c r="E507" s="65" t="s">
        <v>447</v>
      </c>
      <c r="F507" s="64" t="s">
        <v>79</v>
      </c>
      <c r="G507" s="64">
        <v>1</v>
      </c>
      <c r="H507" s="110">
        <f>VLOOKUP(B507,Лист3!$A:$B,2,0)</f>
        <v>1875.4585299999999</v>
      </c>
      <c r="I507" s="66">
        <f t="shared" si="40"/>
        <v>2288.0594065999999</v>
      </c>
      <c r="J507" s="20">
        <v>1070.03</v>
      </c>
      <c r="K507" s="59">
        <v>20</v>
      </c>
      <c r="L507" s="81">
        <v>1737.3400000000001</v>
      </c>
      <c r="M507" s="78"/>
      <c r="R507" s="20" t="s">
        <v>2945</v>
      </c>
    </row>
    <row r="508" spans="1:18" ht="180" customHeight="1" x14ac:dyDescent="0.2">
      <c r="A508" s="4">
        <v>100</v>
      </c>
      <c r="B508" s="51">
        <f t="shared" si="47"/>
        <v>476</v>
      </c>
      <c r="C508" s="85" t="str">
        <f t="shared" si="46"/>
        <v>ЛС поз.476</v>
      </c>
      <c r="D508" s="95" t="s">
        <v>2725</v>
      </c>
      <c r="E508" s="65" t="s">
        <v>449</v>
      </c>
      <c r="F508" s="64" t="s">
        <v>79</v>
      </c>
      <c r="G508" s="64">
        <v>1</v>
      </c>
      <c r="H508" s="110">
        <f>VLOOKUP(B508,Лист3!$A:$B,2,0)</f>
        <v>4688.6463249999997</v>
      </c>
      <c r="I508" s="66">
        <f t="shared" si="40"/>
        <v>5720.1485164999995</v>
      </c>
      <c r="J508" s="20">
        <v>2675.09</v>
      </c>
      <c r="K508" s="59">
        <v>10</v>
      </c>
      <c r="L508" s="81">
        <v>4343.3500000000004</v>
      </c>
      <c r="M508" s="78"/>
      <c r="R508" s="20" t="s">
        <v>2945</v>
      </c>
    </row>
    <row r="509" spans="1:18" ht="15" customHeight="1" x14ac:dyDescent="0.2">
      <c r="A509" s="11"/>
      <c r="B509" s="116" t="s">
        <v>2907</v>
      </c>
      <c r="C509" s="117"/>
      <c r="D509" s="117"/>
      <c r="E509" s="117"/>
      <c r="F509" s="84"/>
      <c r="G509" s="84"/>
      <c r="H509" s="114"/>
      <c r="I509" s="111"/>
      <c r="K509" s="61"/>
      <c r="L509" s="81"/>
      <c r="M509" s="78"/>
    </row>
    <row r="510" spans="1:18" ht="90" customHeight="1" x14ac:dyDescent="0.2">
      <c r="A510" s="4">
        <v>10</v>
      </c>
      <c r="B510" s="51">
        <f>B508+1</f>
        <v>477</v>
      </c>
      <c r="C510" s="85" t="str">
        <f t="shared" ref="C510:C520" si="48">CONCATENATE(R510,B510)</f>
        <v>ЛС поз.477</v>
      </c>
      <c r="D510" s="95" t="s">
        <v>2726</v>
      </c>
      <c r="E510" s="8" t="s">
        <v>2472</v>
      </c>
      <c r="F510" s="7" t="s">
        <v>2950</v>
      </c>
      <c r="G510" s="50">
        <v>1</v>
      </c>
      <c r="H510" s="110">
        <f>VLOOKUP(B510,Лист3!$A:$B,2,0)</f>
        <v>686.59438499999987</v>
      </c>
      <c r="I510" s="66">
        <f t="shared" si="40"/>
        <v>837.64514969999982</v>
      </c>
      <c r="J510" s="20">
        <v>389.41</v>
      </c>
      <c r="K510" s="59">
        <v>100</v>
      </c>
      <c r="L510" s="81">
        <v>636.03</v>
      </c>
      <c r="M510" s="78"/>
      <c r="R510" s="20" t="s">
        <v>2945</v>
      </c>
    </row>
    <row r="511" spans="1:18" ht="90" customHeight="1" x14ac:dyDescent="0.2">
      <c r="A511" s="4">
        <v>10</v>
      </c>
      <c r="B511" s="51">
        <f>B510+1</f>
        <v>478</v>
      </c>
      <c r="C511" s="85" t="str">
        <f t="shared" si="48"/>
        <v>ЛС поз.478</v>
      </c>
      <c r="D511" s="95" t="s">
        <v>2727</v>
      </c>
      <c r="E511" s="8" t="s">
        <v>2473</v>
      </c>
      <c r="F511" s="7" t="s">
        <v>2950</v>
      </c>
      <c r="G511" s="50">
        <v>1</v>
      </c>
      <c r="H511" s="110">
        <f>VLOOKUP(B511,Лист3!$A:$B,2,0)</f>
        <v>859.34676999999988</v>
      </c>
      <c r="I511" s="66">
        <f t="shared" si="40"/>
        <v>1048.4030593999998</v>
      </c>
      <c r="J511" s="20">
        <v>487.4</v>
      </c>
      <c r="K511" s="59">
        <v>100</v>
      </c>
      <c r="L511" s="81">
        <v>796.06</v>
      </c>
      <c r="M511" s="78"/>
      <c r="R511" s="20" t="s">
        <v>2945</v>
      </c>
    </row>
    <row r="512" spans="1:18" ht="90" customHeight="1" x14ac:dyDescent="0.2">
      <c r="A512" s="4">
        <v>10</v>
      </c>
      <c r="B512" s="51">
        <f t="shared" ref="B512:B520" si="49">B511+1</f>
        <v>479</v>
      </c>
      <c r="C512" s="85" t="str">
        <f t="shared" si="48"/>
        <v>ЛС поз.479</v>
      </c>
      <c r="D512" s="95" t="s">
        <v>2728</v>
      </c>
      <c r="E512" s="8" t="s">
        <v>2472</v>
      </c>
      <c r="F512" s="7" t="s">
        <v>2950</v>
      </c>
      <c r="G512" s="50">
        <v>1</v>
      </c>
      <c r="H512" s="110">
        <f>VLOOKUP(B512,Лист3!$A:$B,2,0)</f>
        <v>729.64484499999992</v>
      </c>
      <c r="I512" s="66">
        <f t="shared" si="40"/>
        <v>890.16671089999988</v>
      </c>
      <c r="J512" s="20">
        <v>414.48</v>
      </c>
      <c r="K512" s="59">
        <v>100</v>
      </c>
      <c r="L512" s="81">
        <v>675.91</v>
      </c>
      <c r="M512" s="78"/>
      <c r="R512" s="20" t="s">
        <v>2945</v>
      </c>
    </row>
    <row r="513" spans="1:18" ht="90" customHeight="1" x14ac:dyDescent="0.2">
      <c r="A513" s="4">
        <v>10</v>
      </c>
      <c r="B513" s="51">
        <f t="shared" si="49"/>
        <v>480</v>
      </c>
      <c r="C513" s="85" t="str">
        <f t="shared" si="48"/>
        <v>ЛС поз.480</v>
      </c>
      <c r="D513" s="95" t="s">
        <v>2729</v>
      </c>
      <c r="E513" s="8" t="s">
        <v>2473</v>
      </c>
      <c r="F513" s="7" t="s">
        <v>2950</v>
      </c>
      <c r="G513" s="50">
        <v>1</v>
      </c>
      <c r="H513" s="110">
        <f>VLOOKUP(B513,Лист3!$A:$B,2,0)</f>
        <v>912.65247999999985</v>
      </c>
      <c r="I513" s="66">
        <f t="shared" si="40"/>
        <v>1113.4360255999998</v>
      </c>
      <c r="J513" s="20">
        <v>518.41</v>
      </c>
      <c r="K513" s="59">
        <v>100</v>
      </c>
      <c r="L513" s="81">
        <v>845.43999999999994</v>
      </c>
      <c r="M513" s="78"/>
      <c r="R513" s="20" t="s">
        <v>2945</v>
      </c>
    </row>
    <row r="514" spans="1:18" ht="90" customHeight="1" x14ac:dyDescent="0.2">
      <c r="A514" s="4">
        <v>10</v>
      </c>
      <c r="B514" s="51">
        <f t="shared" si="49"/>
        <v>481</v>
      </c>
      <c r="C514" s="85" t="str">
        <f t="shared" si="48"/>
        <v>ЛС поз.481</v>
      </c>
      <c r="D514" s="95" t="s">
        <v>2730</v>
      </c>
      <c r="E514" s="8" t="s">
        <v>2473</v>
      </c>
      <c r="F514" s="7" t="s">
        <v>2950</v>
      </c>
      <c r="G514" s="50">
        <v>1</v>
      </c>
      <c r="H514" s="110">
        <f>VLOOKUP(B514,Лист3!$A:$B,2,0)</f>
        <v>228.022785</v>
      </c>
      <c r="I514" s="66">
        <f t="shared" si="40"/>
        <v>278.18779769999998</v>
      </c>
      <c r="J514" s="20">
        <v>129.44</v>
      </c>
      <c r="K514" s="59">
        <v>100</v>
      </c>
      <c r="L514" s="81">
        <v>211.23000000000002</v>
      </c>
      <c r="M514" s="78"/>
      <c r="R514" s="20" t="s">
        <v>2945</v>
      </c>
    </row>
    <row r="515" spans="1:18" ht="90" customHeight="1" x14ac:dyDescent="0.2">
      <c r="A515" s="4">
        <v>10</v>
      </c>
      <c r="B515" s="51">
        <f t="shared" si="49"/>
        <v>482</v>
      </c>
      <c r="C515" s="85" t="str">
        <f t="shared" si="48"/>
        <v>ЛС поз.482</v>
      </c>
      <c r="D515" s="95" t="s">
        <v>2731</v>
      </c>
      <c r="E515" s="8" t="s">
        <v>439</v>
      </c>
      <c r="F515" s="7" t="s">
        <v>2950</v>
      </c>
      <c r="G515" s="50">
        <v>1</v>
      </c>
      <c r="H515" s="110">
        <f>VLOOKUP(B515,Лист3!$A:$B,2,0)</f>
        <v>84.308949999999982</v>
      </c>
      <c r="I515" s="66">
        <f t="shared" si="40"/>
        <v>102.85691899999998</v>
      </c>
      <c r="J515" s="20">
        <v>48.39</v>
      </c>
      <c r="K515" s="59">
        <v>100</v>
      </c>
      <c r="L515" s="81">
        <v>78.099999999999994</v>
      </c>
      <c r="M515" s="78"/>
      <c r="R515" s="20" t="s">
        <v>2945</v>
      </c>
    </row>
    <row r="516" spans="1:18" ht="45" customHeight="1" x14ac:dyDescent="0.2">
      <c r="A516" s="4"/>
      <c r="B516" s="51">
        <f t="shared" si="49"/>
        <v>483</v>
      </c>
      <c r="C516" s="85" t="str">
        <f t="shared" si="48"/>
        <v>ЛС поз.483</v>
      </c>
      <c r="D516" s="95" t="s">
        <v>225</v>
      </c>
      <c r="E516" s="8" t="s">
        <v>450</v>
      </c>
      <c r="F516" s="64" t="s">
        <v>97</v>
      </c>
      <c r="G516" s="64">
        <v>1</v>
      </c>
      <c r="H516" s="110">
        <f>VLOOKUP(B516,Лист3!$A:$B,2,0)</f>
        <v>127.80200499999998</v>
      </c>
      <c r="I516" s="66">
        <f t="shared" si="40"/>
        <v>155.91844609999998</v>
      </c>
      <c r="J516" s="20">
        <v>53.24</v>
      </c>
      <c r="K516" s="59">
        <v>100</v>
      </c>
      <c r="L516" s="81">
        <v>118.38999999999999</v>
      </c>
      <c r="M516" s="78"/>
      <c r="R516" s="20" t="s">
        <v>2945</v>
      </c>
    </row>
    <row r="517" spans="1:18" ht="90" customHeight="1" x14ac:dyDescent="0.2">
      <c r="A517" s="4">
        <v>10</v>
      </c>
      <c r="B517" s="51">
        <f t="shared" si="49"/>
        <v>484</v>
      </c>
      <c r="C517" s="85" t="str">
        <f t="shared" si="48"/>
        <v>ЛС поз.484</v>
      </c>
      <c r="D517" s="95" t="s">
        <v>2732</v>
      </c>
      <c r="E517" s="8" t="s">
        <v>369</v>
      </c>
      <c r="F517" s="7" t="s">
        <v>2950</v>
      </c>
      <c r="G517" s="50">
        <v>1</v>
      </c>
      <c r="H517" s="110">
        <f>VLOOKUP(B517,Лист3!$A:$B,2,0)</f>
        <v>29.265244999999997</v>
      </c>
      <c r="I517" s="66">
        <f t="shared" si="40"/>
        <v>35.703598899999996</v>
      </c>
      <c r="J517" s="20">
        <v>16.8</v>
      </c>
      <c r="K517" s="59">
        <v>100</v>
      </c>
      <c r="L517" s="81">
        <v>27.11</v>
      </c>
      <c r="M517" s="78"/>
      <c r="R517" s="20" t="s">
        <v>2945</v>
      </c>
    </row>
    <row r="518" spans="1:18" ht="60" customHeight="1" x14ac:dyDescent="0.2">
      <c r="A518" s="4">
        <v>10</v>
      </c>
      <c r="B518" s="51">
        <f t="shared" si="49"/>
        <v>485</v>
      </c>
      <c r="C518" s="85" t="str">
        <f t="shared" si="48"/>
        <v>ЛС поз.485</v>
      </c>
      <c r="D518" s="95" t="s">
        <v>2733</v>
      </c>
      <c r="E518" s="8" t="s">
        <v>492</v>
      </c>
      <c r="F518" s="7" t="s">
        <v>2950</v>
      </c>
      <c r="G518" s="50">
        <v>1</v>
      </c>
      <c r="H518" s="110">
        <f>VLOOKUP(B518,Лист3!$A:$B,2,0)</f>
        <v>864.47439499999984</v>
      </c>
      <c r="I518" s="66">
        <f t="shared" si="40"/>
        <v>1054.6587618999997</v>
      </c>
      <c r="J518" s="20">
        <v>491.41</v>
      </c>
      <c r="K518" s="59">
        <v>100</v>
      </c>
      <c r="L518" s="81">
        <v>800.81</v>
      </c>
      <c r="M518" s="78"/>
      <c r="R518" s="20" t="s">
        <v>2945</v>
      </c>
    </row>
    <row r="519" spans="1:18" ht="60" customHeight="1" x14ac:dyDescent="0.2">
      <c r="A519" s="4">
        <v>10</v>
      </c>
      <c r="B519" s="51">
        <f t="shared" si="49"/>
        <v>486</v>
      </c>
      <c r="C519" s="85" t="str">
        <f t="shared" si="48"/>
        <v>ЛС поз.486</v>
      </c>
      <c r="D519" s="95" t="s">
        <v>2734</v>
      </c>
      <c r="E519" s="8" t="s">
        <v>492</v>
      </c>
      <c r="F519" s="7" t="s">
        <v>2950</v>
      </c>
      <c r="G519" s="50">
        <v>1</v>
      </c>
      <c r="H519" s="110">
        <f>VLOOKUP(B519,Лист3!$A:$B,2,0)</f>
        <v>149.18690000000001</v>
      </c>
      <c r="I519" s="66">
        <f t="shared" si="40"/>
        <v>182.00801799999999</v>
      </c>
      <c r="J519" s="20">
        <v>84.92</v>
      </c>
      <c r="K519" s="59">
        <v>100</v>
      </c>
      <c r="L519" s="81">
        <v>138.20000000000002</v>
      </c>
      <c r="M519" s="78"/>
      <c r="R519" s="20" t="s">
        <v>2945</v>
      </c>
    </row>
    <row r="520" spans="1:18" ht="45" customHeight="1" x14ac:dyDescent="0.2">
      <c r="A520" s="4">
        <v>10</v>
      </c>
      <c r="B520" s="51">
        <f t="shared" si="49"/>
        <v>487</v>
      </c>
      <c r="C520" s="85" t="str">
        <f t="shared" si="48"/>
        <v>ЛС поз.487</v>
      </c>
      <c r="D520" s="95" t="s">
        <v>2735</v>
      </c>
      <c r="E520" s="8" t="s">
        <v>493</v>
      </c>
      <c r="F520" s="7" t="s">
        <v>2950</v>
      </c>
      <c r="G520" s="50">
        <v>1</v>
      </c>
      <c r="H520" s="110">
        <f>VLOOKUP(B520,Лист3!$A:$B,2,0)</f>
        <v>118.43194499999998</v>
      </c>
      <c r="I520" s="66">
        <f t="shared" si="40"/>
        <v>144.48697289999998</v>
      </c>
      <c r="J520" s="20">
        <v>67.44</v>
      </c>
      <c r="K520" s="59">
        <v>100</v>
      </c>
      <c r="L520" s="81">
        <v>109.71</v>
      </c>
      <c r="M520" s="78"/>
      <c r="R520" s="20" t="s">
        <v>2945</v>
      </c>
    </row>
    <row r="521" spans="1:18" ht="15" customHeight="1" x14ac:dyDescent="0.2">
      <c r="A521" s="11"/>
      <c r="B521" s="116" t="s">
        <v>2908</v>
      </c>
      <c r="C521" s="117"/>
      <c r="D521" s="117"/>
      <c r="E521" s="117"/>
      <c r="F521" s="84"/>
      <c r="G521" s="84"/>
      <c r="H521" s="114"/>
      <c r="I521" s="111"/>
      <c r="K521" s="62"/>
      <c r="L521" s="81"/>
      <c r="M521" s="78"/>
    </row>
    <row r="522" spans="1:18" ht="90" customHeight="1" x14ac:dyDescent="0.2">
      <c r="A522" s="4">
        <v>10</v>
      </c>
      <c r="B522" s="51">
        <f>B520+1</f>
        <v>488</v>
      </c>
      <c r="C522" s="85" t="str">
        <f t="shared" ref="C522:C575" si="50">CONCATENATE(R522,B522)</f>
        <v>ЛС поз.488</v>
      </c>
      <c r="D522" s="95" t="s">
        <v>24</v>
      </c>
      <c r="E522" s="65" t="s">
        <v>451</v>
      </c>
      <c r="F522" s="7" t="s">
        <v>93</v>
      </c>
      <c r="G522" s="50">
        <v>1</v>
      </c>
      <c r="H522" s="110">
        <f>VLOOKUP(B522,Лист3!$A:$B,2,0)</f>
        <v>656.3359999999999</v>
      </c>
      <c r="I522" s="66">
        <f t="shared" si="40"/>
        <v>800.72991999999988</v>
      </c>
      <c r="J522" s="20">
        <v>345.22</v>
      </c>
      <c r="K522" s="59">
        <v>300</v>
      </c>
      <c r="L522" s="81">
        <v>608</v>
      </c>
      <c r="M522" s="78"/>
      <c r="R522" s="20" t="s">
        <v>2945</v>
      </c>
    </row>
    <row r="523" spans="1:18" ht="122.25" customHeight="1" x14ac:dyDescent="0.2">
      <c r="A523" s="4">
        <v>10</v>
      </c>
      <c r="B523" s="51">
        <f>B522+1</f>
        <v>489</v>
      </c>
      <c r="C523" s="85" t="str">
        <f t="shared" si="50"/>
        <v>ЛС поз.489</v>
      </c>
      <c r="D523" s="95" t="s">
        <v>197</v>
      </c>
      <c r="E523" s="65" t="s">
        <v>452</v>
      </c>
      <c r="F523" s="7" t="s">
        <v>2950</v>
      </c>
      <c r="G523" s="50">
        <v>1</v>
      </c>
      <c r="H523" s="110">
        <f>VLOOKUP(B523,Лист3!$A:$B,2,0)</f>
        <v>93.538674999999998</v>
      </c>
      <c r="I523" s="66">
        <f t="shared" si="40"/>
        <v>114.1171835</v>
      </c>
      <c r="J523" s="20">
        <v>40.11</v>
      </c>
      <c r="K523" s="59">
        <v>300</v>
      </c>
      <c r="L523" s="81">
        <v>86.65</v>
      </c>
      <c r="M523" s="78"/>
      <c r="R523" s="20" t="s">
        <v>2945</v>
      </c>
    </row>
    <row r="524" spans="1:18" ht="63" customHeight="1" x14ac:dyDescent="0.2">
      <c r="A524" s="4">
        <v>10</v>
      </c>
      <c r="B524" s="51">
        <f t="shared" ref="B524:B575" si="51">B523+1</f>
        <v>490</v>
      </c>
      <c r="C524" s="85" t="str">
        <f t="shared" si="50"/>
        <v>ЛС поз.490</v>
      </c>
      <c r="D524" s="95" t="s">
        <v>2784</v>
      </c>
      <c r="E524" s="65" t="s">
        <v>453</v>
      </c>
      <c r="F524" s="7" t="s">
        <v>2950</v>
      </c>
      <c r="G524" s="50">
        <v>1</v>
      </c>
      <c r="H524" s="110">
        <f>VLOOKUP(B524,Лист3!$A:$B,2,0)</f>
        <v>4.2964099999999998</v>
      </c>
      <c r="I524" s="66">
        <f t="shared" si="40"/>
        <v>5.2416201999999998</v>
      </c>
      <c r="J524" s="20">
        <v>1.75</v>
      </c>
      <c r="K524" s="59">
        <v>300</v>
      </c>
      <c r="L524" s="81">
        <v>3.98</v>
      </c>
      <c r="M524" s="78"/>
      <c r="R524" s="20" t="s">
        <v>2945</v>
      </c>
    </row>
    <row r="525" spans="1:18" ht="54.75" customHeight="1" x14ac:dyDescent="0.2">
      <c r="A525" s="4">
        <v>10</v>
      </c>
      <c r="B525" s="51">
        <f t="shared" si="51"/>
        <v>491</v>
      </c>
      <c r="C525" s="85" t="str">
        <f t="shared" si="50"/>
        <v>ЛС поз.491</v>
      </c>
      <c r="D525" s="95" t="s">
        <v>49</v>
      </c>
      <c r="E525" s="65" t="s">
        <v>454</v>
      </c>
      <c r="F525" s="7" t="s">
        <v>2950</v>
      </c>
      <c r="G525" s="50">
        <v>1</v>
      </c>
      <c r="H525" s="110">
        <f>VLOOKUP(B525,Лист3!$A:$B,2,0)</f>
        <v>229.86872999999997</v>
      </c>
      <c r="I525" s="66">
        <f t="shared" si="40"/>
        <v>280.43985059999994</v>
      </c>
      <c r="J525" s="20">
        <v>97.53</v>
      </c>
      <c r="K525" s="59">
        <v>100</v>
      </c>
      <c r="L525" s="81">
        <v>212.94</v>
      </c>
      <c r="M525" s="78"/>
      <c r="R525" s="20" t="s">
        <v>2945</v>
      </c>
    </row>
    <row r="526" spans="1:18" ht="63" customHeight="1" x14ac:dyDescent="0.2">
      <c r="A526" s="4">
        <v>10</v>
      </c>
      <c r="B526" s="51">
        <f t="shared" si="51"/>
        <v>492</v>
      </c>
      <c r="C526" s="85" t="str">
        <f t="shared" si="50"/>
        <v>ЛС поз.492</v>
      </c>
      <c r="D526" s="95" t="s">
        <v>26</v>
      </c>
      <c r="E526" s="65" t="s">
        <v>455</v>
      </c>
      <c r="F526" s="7" t="s">
        <v>2950</v>
      </c>
      <c r="G526" s="50">
        <v>1</v>
      </c>
      <c r="H526" s="110">
        <f>VLOOKUP(B526,Лист3!$A:$B,2,0)</f>
        <v>470.61881999999991</v>
      </c>
      <c r="I526" s="66">
        <f t="shared" si="40"/>
        <v>574.15496039999994</v>
      </c>
      <c r="J526" s="20">
        <v>250.75</v>
      </c>
      <c r="K526" s="59">
        <v>100</v>
      </c>
      <c r="L526" s="81">
        <v>435.96</v>
      </c>
      <c r="M526" s="78"/>
      <c r="R526" s="20" t="s">
        <v>2945</v>
      </c>
    </row>
    <row r="527" spans="1:18" ht="135" customHeight="1" x14ac:dyDescent="0.2">
      <c r="A527" s="4">
        <v>100</v>
      </c>
      <c r="B527" s="51">
        <f t="shared" si="51"/>
        <v>493</v>
      </c>
      <c r="C527" s="85" t="str">
        <f t="shared" si="50"/>
        <v>ЛС поз.493</v>
      </c>
      <c r="D527" s="95" t="s">
        <v>119</v>
      </c>
      <c r="E527" s="8" t="s">
        <v>456</v>
      </c>
      <c r="F527" s="7" t="s">
        <v>2950</v>
      </c>
      <c r="G527" s="50">
        <v>1</v>
      </c>
      <c r="H527" s="110">
        <f>VLOOKUP(B527,Лист3!$A:$B,2,0)</f>
        <v>237.96497999999997</v>
      </c>
      <c r="I527" s="66">
        <f t="shared" si="40"/>
        <v>290.31727559999996</v>
      </c>
      <c r="J527" s="20">
        <v>138.16999999999999</v>
      </c>
      <c r="K527" s="59">
        <v>300</v>
      </c>
      <c r="L527" s="81">
        <v>220.44</v>
      </c>
      <c r="M527" s="78"/>
      <c r="R527" s="20" t="s">
        <v>2945</v>
      </c>
    </row>
    <row r="528" spans="1:18" ht="135" customHeight="1" x14ac:dyDescent="0.2">
      <c r="A528" s="4">
        <v>100</v>
      </c>
      <c r="B528" s="51">
        <f t="shared" si="51"/>
        <v>494</v>
      </c>
      <c r="C528" s="85" t="str">
        <f t="shared" si="50"/>
        <v>ЛС поз.494</v>
      </c>
      <c r="D528" s="95" t="s">
        <v>27</v>
      </c>
      <c r="E528" s="8" t="s">
        <v>456</v>
      </c>
      <c r="F528" s="7" t="s">
        <v>2950</v>
      </c>
      <c r="G528" s="50">
        <v>1</v>
      </c>
      <c r="H528" s="110">
        <f>VLOOKUP(B528,Лист3!$A:$B,2,0)</f>
        <v>153.33217999999997</v>
      </c>
      <c r="I528" s="66">
        <f t="shared" ref="I528:I591" si="52">H528*1.22</f>
        <v>187.06525959999996</v>
      </c>
      <c r="J528" s="20">
        <v>91.55</v>
      </c>
      <c r="K528" s="59">
        <v>300</v>
      </c>
      <c r="L528" s="81">
        <v>142.04</v>
      </c>
      <c r="M528" s="78"/>
      <c r="R528" s="20" t="s">
        <v>2945</v>
      </c>
    </row>
    <row r="529" spans="1:18" ht="135" customHeight="1" x14ac:dyDescent="0.2">
      <c r="A529" s="4">
        <v>100</v>
      </c>
      <c r="B529" s="51">
        <f t="shared" si="51"/>
        <v>495</v>
      </c>
      <c r="C529" s="85" t="str">
        <f t="shared" si="50"/>
        <v>ЛС поз.495</v>
      </c>
      <c r="D529" s="95" t="s">
        <v>28</v>
      </c>
      <c r="E529" s="65" t="s">
        <v>456</v>
      </c>
      <c r="F529" s="7" t="s">
        <v>2950</v>
      </c>
      <c r="G529" s="50">
        <v>1</v>
      </c>
      <c r="H529" s="110">
        <f>VLOOKUP(B529,Лист3!$A:$B,2,0)</f>
        <v>153.11627999999999</v>
      </c>
      <c r="I529" s="66">
        <f t="shared" si="52"/>
        <v>186.8018616</v>
      </c>
      <c r="J529" s="20">
        <v>90.02</v>
      </c>
      <c r="K529" s="59">
        <v>300</v>
      </c>
      <c r="L529" s="81">
        <v>141.84</v>
      </c>
      <c r="M529" s="78"/>
      <c r="R529" s="20" t="s">
        <v>2945</v>
      </c>
    </row>
    <row r="530" spans="1:18" ht="105" customHeight="1" x14ac:dyDescent="0.2">
      <c r="A530" s="4">
        <v>100</v>
      </c>
      <c r="B530" s="51">
        <f t="shared" si="51"/>
        <v>496</v>
      </c>
      <c r="C530" s="85" t="str">
        <f t="shared" si="50"/>
        <v>ЛС поз.496</v>
      </c>
      <c r="D530" s="95" t="s">
        <v>120</v>
      </c>
      <c r="E530" s="65" t="s">
        <v>457</v>
      </c>
      <c r="F530" s="7" t="s">
        <v>2950</v>
      </c>
      <c r="G530" s="50">
        <v>1</v>
      </c>
      <c r="H530" s="110">
        <f>VLOOKUP(B530,Лист3!$A:$B,2,0)</f>
        <v>1782.5783499999995</v>
      </c>
      <c r="I530" s="66">
        <f t="shared" si="52"/>
        <v>2174.7455869999994</v>
      </c>
      <c r="J530" s="20">
        <v>1013.49</v>
      </c>
      <c r="K530" s="59">
        <v>100</v>
      </c>
      <c r="L530" s="81">
        <v>1651.2999999999997</v>
      </c>
      <c r="M530" s="78"/>
      <c r="R530" s="20" t="s">
        <v>2945</v>
      </c>
    </row>
    <row r="531" spans="1:18" ht="105" customHeight="1" x14ac:dyDescent="0.2">
      <c r="A531" s="4">
        <v>100</v>
      </c>
      <c r="B531" s="51">
        <f t="shared" si="51"/>
        <v>497</v>
      </c>
      <c r="C531" s="85" t="str">
        <f t="shared" si="50"/>
        <v>ЛС поз.497</v>
      </c>
      <c r="D531" s="95" t="s">
        <v>121</v>
      </c>
      <c r="E531" s="65" t="s">
        <v>457</v>
      </c>
      <c r="F531" s="7" t="s">
        <v>2950</v>
      </c>
      <c r="G531" s="50">
        <v>1</v>
      </c>
      <c r="H531" s="110">
        <f>VLOOKUP(B531,Лист3!$A:$B,2,0)</f>
        <v>2051.8488299999995</v>
      </c>
      <c r="I531" s="66">
        <f t="shared" si="52"/>
        <v>2503.2555725999991</v>
      </c>
      <c r="J531" s="20">
        <v>1166.4000000000001</v>
      </c>
      <c r="K531" s="59">
        <v>100</v>
      </c>
      <c r="L531" s="81">
        <v>1900.7399999999998</v>
      </c>
      <c r="M531" s="78"/>
      <c r="R531" s="20" t="s">
        <v>2945</v>
      </c>
    </row>
    <row r="532" spans="1:18" ht="105" customHeight="1" x14ac:dyDescent="0.2">
      <c r="A532" s="4">
        <v>100</v>
      </c>
      <c r="B532" s="51">
        <f t="shared" si="51"/>
        <v>498</v>
      </c>
      <c r="C532" s="85" t="str">
        <f t="shared" si="50"/>
        <v>ЛС поз.498</v>
      </c>
      <c r="D532" s="95" t="s">
        <v>122</v>
      </c>
      <c r="E532" s="65" t="s">
        <v>457</v>
      </c>
      <c r="F532" s="7" t="s">
        <v>2950</v>
      </c>
      <c r="G532" s="50">
        <v>1</v>
      </c>
      <c r="H532" s="110">
        <f>VLOOKUP(B532,Лист3!$A:$B,2,0)</f>
        <v>3233.2860149999997</v>
      </c>
      <c r="I532" s="66">
        <f t="shared" si="52"/>
        <v>3944.6089382999994</v>
      </c>
      <c r="J532" s="20">
        <v>1841.46</v>
      </c>
      <c r="K532" s="59">
        <v>100</v>
      </c>
      <c r="L532" s="81">
        <v>2995.17</v>
      </c>
      <c r="M532" s="78"/>
      <c r="R532" s="20" t="s">
        <v>2945</v>
      </c>
    </row>
    <row r="533" spans="1:18" ht="75" customHeight="1" x14ac:dyDescent="0.2">
      <c r="A533" s="4">
        <v>100</v>
      </c>
      <c r="B533" s="51">
        <f t="shared" si="51"/>
        <v>499</v>
      </c>
      <c r="C533" s="85" t="str">
        <f t="shared" si="50"/>
        <v>ЛС поз.499</v>
      </c>
      <c r="D533" s="95" t="s">
        <v>123</v>
      </c>
      <c r="E533" s="65" t="s">
        <v>458</v>
      </c>
      <c r="F533" s="7" t="s">
        <v>2950</v>
      </c>
      <c r="G533" s="50">
        <v>1</v>
      </c>
      <c r="H533" s="110">
        <f>VLOOKUP(B533,Лист3!$A:$B,2,0)</f>
        <v>688.78576999999984</v>
      </c>
      <c r="I533" s="66">
        <f t="shared" si="52"/>
        <v>840.31863939999982</v>
      </c>
      <c r="J533" s="20">
        <v>412.96</v>
      </c>
      <c r="K533" s="59">
        <v>100</v>
      </c>
      <c r="L533" s="81">
        <v>638.05999999999995</v>
      </c>
      <c r="M533" s="78"/>
      <c r="R533" s="20" t="s">
        <v>2945</v>
      </c>
    </row>
    <row r="534" spans="1:18" ht="90" customHeight="1" x14ac:dyDescent="0.2">
      <c r="A534" s="4">
        <v>100</v>
      </c>
      <c r="B534" s="51">
        <f t="shared" si="51"/>
        <v>500</v>
      </c>
      <c r="C534" s="85" t="str">
        <f t="shared" si="50"/>
        <v>ЛС поз.500</v>
      </c>
      <c r="D534" s="95" t="s">
        <v>124</v>
      </c>
      <c r="E534" s="8" t="s">
        <v>459</v>
      </c>
      <c r="F534" s="7" t="s">
        <v>2950</v>
      </c>
      <c r="G534" s="50">
        <v>1</v>
      </c>
      <c r="H534" s="110">
        <f>VLOOKUP(B534,Лист3!$A:$B,2,0)</f>
        <v>639.75487999999984</v>
      </c>
      <c r="I534" s="66">
        <f t="shared" si="52"/>
        <v>780.50095359999978</v>
      </c>
      <c r="J534" s="20">
        <v>381.8</v>
      </c>
      <c r="K534" s="59">
        <v>100</v>
      </c>
      <c r="L534" s="81">
        <v>592.63999999999987</v>
      </c>
      <c r="M534" s="78"/>
      <c r="R534" s="20" t="s">
        <v>2945</v>
      </c>
    </row>
    <row r="535" spans="1:18" ht="75" customHeight="1" x14ac:dyDescent="0.2">
      <c r="A535" s="4">
        <v>100</v>
      </c>
      <c r="B535" s="51">
        <f t="shared" si="51"/>
        <v>501</v>
      </c>
      <c r="C535" s="85" t="str">
        <f t="shared" si="50"/>
        <v>ЛС поз.501</v>
      </c>
      <c r="D535" s="95" t="s">
        <v>31</v>
      </c>
      <c r="E535" s="65" t="s">
        <v>460</v>
      </c>
      <c r="F535" s="7" t="s">
        <v>93</v>
      </c>
      <c r="G535" s="50">
        <v>1</v>
      </c>
      <c r="H535" s="110">
        <f>VLOOKUP(B535,Лист3!$A:$B,2,0)</f>
        <v>1097.1498249999997</v>
      </c>
      <c r="I535" s="66">
        <f t="shared" si="52"/>
        <v>1338.5227864999997</v>
      </c>
      <c r="J535" s="20">
        <v>623.61</v>
      </c>
      <c r="K535" s="59">
        <v>300</v>
      </c>
      <c r="L535" s="81">
        <v>1016.3499999999999</v>
      </c>
      <c r="M535" s="78"/>
      <c r="R535" s="20" t="s">
        <v>2945</v>
      </c>
    </row>
    <row r="536" spans="1:18" ht="75" customHeight="1" x14ac:dyDescent="0.2">
      <c r="A536" s="4">
        <v>100</v>
      </c>
      <c r="B536" s="51">
        <f t="shared" si="51"/>
        <v>502</v>
      </c>
      <c r="C536" s="85" t="str">
        <f t="shared" si="50"/>
        <v>ЛС поз.502</v>
      </c>
      <c r="D536" s="95" t="s">
        <v>32</v>
      </c>
      <c r="E536" s="65" t="s">
        <v>460</v>
      </c>
      <c r="F536" s="7" t="s">
        <v>93</v>
      </c>
      <c r="G536" s="50">
        <v>1</v>
      </c>
      <c r="H536" s="110">
        <f>VLOOKUP(B536,Лист3!$A:$B,2,0)</f>
        <v>803.19117999999992</v>
      </c>
      <c r="I536" s="66">
        <f t="shared" si="52"/>
        <v>979.8932395999999</v>
      </c>
      <c r="J536" s="20">
        <v>456.16</v>
      </c>
      <c r="K536" s="59">
        <v>300</v>
      </c>
      <c r="L536" s="81">
        <v>744.04</v>
      </c>
      <c r="M536" s="78"/>
      <c r="R536" s="20" t="s">
        <v>2945</v>
      </c>
    </row>
    <row r="537" spans="1:18" ht="90" customHeight="1" x14ac:dyDescent="0.2">
      <c r="A537" s="4">
        <v>100</v>
      </c>
      <c r="B537" s="51">
        <f t="shared" si="51"/>
        <v>503</v>
      </c>
      <c r="C537" s="85" t="str">
        <f t="shared" si="50"/>
        <v>ЛС поз.503</v>
      </c>
      <c r="D537" s="95" t="s">
        <v>125</v>
      </c>
      <c r="E537" s="65" t="s">
        <v>461</v>
      </c>
      <c r="F537" s="7" t="s">
        <v>93</v>
      </c>
      <c r="G537" s="50">
        <v>1</v>
      </c>
      <c r="H537" s="110">
        <f>VLOOKUP(B537,Лист3!$A:$B,2,0)</f>
        <v>1063.9875849999999</v>
      </c>
      <c r="I537" s="66">
        <f t="shared" si="52"/>
        <v>1298.0648536999997</v>
      </c>
      <c r="J537" s="20">
        <v>712.03</v>
      </c>
      <c r="K537" s="59">
        <v>300</v>
      </c>
      <c r="L537" s="81">
        <v>985.63</v>
      </c>
      <c r="M537" s="78"/>
      <c r="R537" s="20" t="s">
        <v>2945</v>
      </c>
    </row>
    <row r="538" spans="1:18" ht="90" customHeight="1" x14ac:dyDescent="0.2">
      <c r="A538" s="4">
        <v>100</v>
      </c>
      <c r="B538" s="51">
        <f t="shared" si="51"/>
        <v>504</v>
      </c>
      <c r="C538" s="85" t="str">
        <f t="shared" si="50"/>
        <v>ЛС поз.504</v>
      </c>
      <c r="D538" s="95" t="s">
        <v>126</v>
      </c>
      <c r="E538" s="65" t="s">
        <v>461</v>
      </c>
      <c r="F538" s="7" t="s">
        <v>93</v>
      </c>
      <c r="G538" s="50">
        <v>1</v>
      </c>
      <c r="H538" s="110">
        <f>VLOOKUP(B538,Лист3!$A:$B,2,0)</f>
        <v>1063.9875849999999</v>
      </c>
      <c r="I538" s="66">
        <f t="shared" si="52"/>
        <v>1298.0648536999997</v>
      </c>
      <c r="J538" s="20">
        <v>712.03</v>
      </c>
      <c r="K538" s="59">
        <v>300</v>
      </c>
      <c r="L538" s="81">
        <v>985.63</v>
      </c>
      <c r="M538" s="78"/>
      <c r="R538" s="20" t="s">
        <v>2945</v>
      </c>
    </row>
    <row r="539" spans="1:18" ht="90" customHeight="1" x14ac:dyDescent="0.2">
      <c r="A539" s="4">
        <v>100</v>
      </c>
      <c r="B539" s="51">
        <f t="shared" si="51"/>
        <v>505</v>
      </c>
      <c r="C539" s="85" t="str">
        <f t="shared" si="50"/>
        <v>ЛС поз.505</v>
      </c>
      <c r="D539" s="95" t="s">
        <v>127</v>
      </c>
      <c r="E539" s="65" t="s">
        <v>461</v>
      </c>
      <c r="F539" s="7" t="s">
        <v>93</v>
      </c>
      <c r="G539" s="50">
        <v>1</v>
      </c>
      <c r="H539" s="110">
        <f>VLOOKUP(B539,Лист3!$A:$B,2,0)</f>
        <v>1488.0799549999999</v>
      </c>
      <c r="I539" s="66">
        <f t="shared" si="52"/>
        <v>1815.4575450999998</v>
      </c>
      <c r="J539" s="20">
        <v>995.31</v>
      </c>
      <c r="K539" s="59">
        <v>300</v>
      </c>
      <c r="L539" s="81">
        <v>1378.49</v>
      </c>
      <c r="M539" s="78"/>
      <c r="R539" s="20" t="s">
        <v>2945</v>
      </c>
    </row>
    <row r="540" spans="1:18" ht="90" customHeight="1" x14ac:dyDescent="0.2">
      <c r="A540" s="4">
        <v>100</v>
      </c>
      <c r="B540" s="51">
        <f t="shared" si="51"/>
        <v>506</v>
      </c>
      <c r="C540" s="85" t="str">
        <f t="shared" si="50"/>
        <v>ЛС поз.506</v>
      </c>
      <c r="D540" s="95" t="s">
        <v>128</v>
      </c>
      <c r="E540" s="65" t="s">
        <v>461</v>
      </c>
      <c r="F540" s="7" t="s">
        <v>93</v>
      </c>
      <c r="G540" s="50">
        <v>1</v>
      </c>
      <c r="H540" s="110">
        <f>VLOOKUP(B540,Лист3!$A:$B,2,0)</f>
        <v>1488.0799549999999</v>
      </c>
      <c r="I540" s="66">
        <f t="shared" si="52"/>
        <v>1815.4575450999998</v>
      </c>
      <c r="J540" s="20">
        <v>995.31</v>
      </c>
      <c r="K540" s="59">
        <v>300</v>
      </c>
      <c r="L540" s="81">
        <v>1378.49</v>
      </c>
      <c r="M540" s="78"/>
      <c r="R540" s="20" t="s">
        <v>2945</v>
      </c>
    </row>
    <row r="541" spans="1:18" ht="30" customHeight="1" x14ac:dyDescent="0.2">
      <c r="A541" s="4">
        <v>100</v>
      </c>
      <c r="B541" s="51">
        <f t="shared" si="51"/>
        <v>507</v>
      </c>
      <c r="C541" s="85" t="str">
        <f t="shared" si="50"/>
        <v>ЛС поз.507</v>
      </c>
      <c r="D541" s="95" t="s">
        <v>2761</v>
      </c>
      <c r="E541" s="65" t="s">
        <v>521</v>
      </c>
      <c r="F541" s="7" t="s">
        <v>2950</v>
      </c>
      <c r="G541" s="50">
        <v>1</v>
      </c>
      <c r="H541" s="110">
        <f>VLOOKUP(B541,Лист3!$A:$B,2,0)</f>
        <v>53.294915000000003</v>
      </c>
      <c r="I541" s="66">
        <f t="shared" si="52"/>
        <v>65.019796299999996</v>
      </c>
      <c r="J541" s="20">
        <v>300.79000000000002</v>
      </c>
      <c r="K541" s="59">
        <v>100</v>
      </c>
      <c r="L541" s="81">
        <v>49.370000000000005</v>
      </c>
      <c r="M541" s="78"/>
      <c r="R541" s="20" t="s">
        <v>2945</v>
      </c>
    </row>
    <row r="542" spans="1:18" ht="30" customHeight="1" x14ac:dyDescent="0.2">
      <c r="A542" s="4">
        <v>100</v>
      </c>
      <c r="B542" s="51">
        <f t="shared" si="51"/>
        <v>508</v>
      </c>
      <c r="C542" s="85" t="str">
        <f t="shared" si="50"/>
        <v>ЛС поз.508</v>
      </c>
      <c r="D542" s="95" t="s">
        <v>2762</v>
      </c>
      <c r="E542" s="65" t="s">
        <v>522</v>
      </c>
      <c r="F542" s="7" t="s">
        <v>2950</v>
      </c>
      <c r="G542" s="50">
        <v>1</v>
      </c>
      <c r="H542" s="110">
        <f>VLOOKUP(B542,Лист3!$A:$B,2,0)</f>
        <v>225.07574999999997</v>
      </c>
      <c r="I542" s="66">
        <f t="shared" si="52"/>
        <v>274.59241499999996</v>
      </c>
      <c r="J542" s="20">
        <v>87.46</v>
      </c>
      <c r="K542" s="59">
        <v>100</v>
      </c>
      <c r="L542" s="81">
        <v>208.5</v>
      </c>
      <c r="M542" s="78"/>
      <c r="R542" s="20" t="s">
        <v>2945</v>
      </c>
    </row>
    <row r="543" spans="1:18" ht="45" customHeight="1" x14ac:dyDescent="0.2">
      <c r="A543" s="4">
        <v>100</v>
      </c>
      <c r="B543" s="51">
        <f t="shared" si="51"/>
        <v>509</v>
      </c>
      <c r="C543" s="85" t="str">
        <f t="shared" si="50"/>
        <v>ЛС поз.509</v>
      </c>
      <c r="D543" s="103" t="s">
        <v>523</v>
      </c>
      <c r="E543" s="65" t="s">
        <v>521</v>
      </c>
      <c r="F543" s="7" t="s">
        <v>2950</v>
      </c>
      <c r="G543" s="50">
        <v>1</v>
      </c>
      <c r="H543" s="110">
        <f>VLOOKUP(B543,Лист3!$A:$B,2,0)</f>
        <v>356.65600499999994</v>
      </c>
      <c r="I543" s="66">
        <f t="shared" si="52"/>
        <v>435.12032609999989</v>
      </c>
      <c r="J543" s="20">
        <v>145.52000000000001</v>
      </c>
      <c r="K543" s="59">
        <v>100</v>
      </c>
      <c r="L543" s="81">
        <v>330.39</v>
      </c>
      <c r="M543" s="78"/>
      <c r="R543" s="20" t="s">
        <v>2945</v>
      </c>
    </row>
    <row r="544" spans="1:18" ht="30" customHeight="1" x14ac:dyDescent="0.2">
      <c r="A544" s="4">
        <v>100</v>
      </c>
      <c r="B544" s="51">
        <f t="shared" si="51"/>
        <v>510</v>
      </c>
      <c r="C544" s="85" t="str">
        <f t="shared" si="50"/>
        <v>ЛС поз.510</v>
      </c>
      <c r="D544" s="103" t="s">
        <v>2474</v>
      </c>
      <c r="E544" s="8" t="s">
        <v>522</v>
      </c>
      <c r="F544" s="7" t="s">
        <v>2950</v>
      </c>
      <c r="G544" s="50">
        <v>1</v>
      </c>
      <c r="H544" s="110">
        <f>VLOOKUP(B544,Лист3!$A:$B,2,0)</f>
        <v>530.84412499999996</v>
      </c>
      <c r="I544" s="66">
        <f t="shared" si="52"/>
        <v>647.62983249999991</v>
      </c>
      <c r="J544" s="20">
        <v>439.9</v>
      </c>
      <c r="K544" s="59">
        <v>100</v>
      </c>
      <c r="L544" s="81">
        <v>491.75</v>
      </c>
      <c r="M544" s="78"/>
      <c r="R544" s="20" t="s">
        <v>2945</v>
      </c>
    </row>
    <row r="545" spans="1:18" ht="45" customHeight="1" x14ac:dyDescent="0.2">
      <c r="A545" s="4">
        <v>100</v>
      </c>
      <c r="B545" s="51">
        <f t="shared" si="51"/>
        <v>511</v>
      </c>
      <c r="C545" s="85" t="str">
        <f t="shared" si="50"/>
        <v>ЛС поз.511</v>
      </c>
      <c r="D545" s="95" t="s">
        <v>2777</v>
      </c>
      <c r="E545" s="8" t="s">
        <v>522</v>
      </c>
      <c r="F545" s="7" t="s">
        <v>2950</v>
      </c>
      <c r="G545" s="50">
        <v>1</v>
      </c>
      <c r="H545" s="110">
        <f>VLOOKUP(B545,Лист3!$A:$B,2,0)</f>
        <v>72.574784999999977</v>
      </c>
      <c r="I545" s="66">
        <f t="shared" si="52"/>
        <v>88.541237699999968</v>
      </c>
      <c r="J545" s="20">
        <v>674.24</v>
      </c>
      <c r="K545" s="59">
        <v>100</v>
      </c>
      <c r="L545" s="81">
        <v>67.22999999999999</v>
      </c>
      <c r="M545" s="78"/>
      <c r="R545" s="20" t="s">
        <v>2945</v>
      </c>
    </row>
    <row r="546" spans="1:18" ht="60" customHeight="1" x14ac:dyDescent="0.2">
      <c r="A546" s="4">
        <v>100</v>
      </c>
      <c r="B546" s="51">
        <f t="shared" si="51"/>
        <v>512</v>
      </c>
      <c r="C546" s="85" t="str">
        <f t="shared" si="50"/>
        <v>ЛС поз.512</v>
      </c>
      <c r="D546" s="95" t="s">
        <v>129</v>
      </c>
      <c r="E546" s="8" t="s">
        <v>462</v>
      </c>
      <c r="F546" s="7" t="s">
        <v>2950</v>
      </c>
      <c r="G546" s="50">
        <v>1</v>
      </c>
      <c r="H546" s="110">
        <f>VLOOKUP(B546,Лист3!$A:$B,2,0)</f>
        <v>115.83035</v>
      </c>
      <c r="I546" s="66">
        <f t="shared" si="52"/>
        <v>141.31302700000001</v>
      </c>
      <c r="J546" s="20">
        <v>1092.5</v>
      </c>
      <c r="K546" s="59">
        <v>100</v>
      </c>
      <c r="L546" s="81">
        <v>107.30000000000001</v>
      </c>
      <c r="M546" s="78"/>
      <c r="R546" s="20" t="s">
        <v>2945</v>
      </c>
    </row>
    <row r="547" spans="1:18" ht="60" customHeight="1" x14ac:dyDescent="0.2">
      <c r="A547" s="4">
        <v>100</v>
      </c>
      <c r="B547" s="51">
        <f t="shared" si="51"/>
        <v>513</v>
      </c>
      <c r="C547" s="85" t="str">
        <f t="shared" si="50"/>
        <v>ЛС поз.513</v>
      </c>
      <c r="D547" s="95" t="s">
        <v>2475</v>
      </c>
      <c r="E547" s="8" t="s">
        <v>463</v>
      </c>
      <c r="F547" s="7" t="s">
        <v>93</v>
      </c>
      <c r="G547" s="50">
        <v>1</v>
      </c>
      <c r="H547" s="110">
        <f>VLOOKUP(B547,Лист3!$A:$B,2,0)</f>
        <v>305.811555</v>
      </c>
      <c r="I547" s="66">
        <f t="shared" si="52"/>
        <v>373.09009709999998</v>
      </c>
      <c r="J547" s="20">
        <v>589.55999999999995</v>
      </c>
      <c r="K547" s="59">
        <v>100</v>
      </c>
      <c r="L547" s="81">
        <v>283.29000000000002</v>
      </c>
      <c r="M547" s="78"/>
      <c r="R547" s="20" t="s">
        <v>2945</v>
      </c>
    </row>
    <row r="548" spans="1:18" ht="75" customHeight="1" x14ac:dyDescent="0.2">
      <c r="A548" s="4">
        <v>100</v>
      </c>
      <c r="B548" s="51">
        <f t="shared" si="51"/>
        <v>514</v>
      </c>
      <c r="C548" s="85" t="str">
        <f t="shared" si="50"/>
        <v>ЛС поз.514</v>
      </c>
      <c r="D548" s="95" t="s">
        <v>211</v>
      </c>
      <c r="E548" s="8" t="s">
        <v>276</v>
      </c>
      <c r="F548" s="49" t="s">
        <v>0</v>
      </c>
      <c r="G548" s="50">
        <v>1</v>
      </c>
      <c r="H548" s="110">
        <f>VLOOKUP(B548,Лист3!$A:$B,2,0)</f>
        <v>1059.09745</v>
      </c>
      <c r="I548" s="66">
        <f t="shared" si="52"/>
        <v>1292.0988889999999</v>
      </c>
      <c r="J548" s="20">
        <v>40.99</v>
      </c>
      <c r="K548" s="59">
        <v>100</v>
      </c>
      <c r="L548" s="81">
        <v>981.10000000000014</v>
      </c>
      <c r="M548" s="78"/>
      <c r="R548" s="20" t="s">
        <v>2945</v>
      </c>
    </row>
    <row r="549" spans="1:18" ht="75" customHeight="1" x14ac:dyDescent="0.2">
      <c r="A549" s="4"/>
      <c r="B549" s="51">
        <f t="shared" si="51"/>
        <v>515</v>
      </c>
      <c r="C549" s="85" t="str">
        <f t="shared" si="50"/>
        <v>ЛС поз.515</v>
      </c>
      <c r="D549" s="95" t="s">
        <v>212</v>
      </c>
      <c r="E549" s="8" t="s">
        <v>276</v>
      </c>
      <c r="F549" s="49" t="s">
        <v>0</v>
      </c>
      <c r="G549" s="50">
        <v>1</v>
      </c>
      <c r="H549" s="110">
        <f>VLOOKUP(B549,Лист3!$A:$B,2,0)</f>
        <v>1614.0791949999996</v>
      </c>
      <c r="I549" s="66">
        <f t="shared" si="52"/>
        <v>1969.1766178999994</v>
      </c>
      <c r="K549" s="59">
        <v>100</v>
      </c>
      <c r="L549" s="81">
        <v>1495.2099999999998</v>
      </c>
      <c r="M549" s="78"/>
      <c r="R549" s="20" t="s">
        <v>2945</v>
      </c>
    </row>
    <row r="550" spans="1:18" ht="30" customHeight="1" x14ac:dyDescent="0.2">
      <c r="A550" s="4"/>
      <c r="B550" s="51">
        <f t="shared" si="51"/>
        <v>516</v>
      </c>
      <c r="C550" s="85" t="str">
        <f t="shared" si="50"/>
        <v>ЛС поз.516</v>
      </c>
      <c r="D550" s="95" t="s">
        <v>25</v>
      </c>
      <c r="E550" s="8" t="s">
        <v>464</v>
      </c>
      <c r="F550" s="64" t="s">
        <v>10</v>
      </c>
      <c r="G550" s="64">
        <v>1</v>
      </c>
      <c r="H550" s="110">
        <f>VLOOKUP(B550,Лист3!$A:$B,2,0)</f>
        <v>1940.7250999999999</v>
      </c>
      <c r="I550" s="66">
        <f t="shared" si="52"/>
        <v>2367.6846219999998</v>
      </c>
      <c r="K550" s="59">
        <v>100</v>
      </c>
      <c r="L550" s="81">
        <v>1797.8</v>
      </c>
      <c r="M550" s="78"/>
      <c r="R550" s="20" t="s">
        <v>2945</v>
      </c>
    </row>
    <row r="551" spans="1:18" ht="45" customHeight="1" x14ac:dyDescent="0.2">
      <c r="A551" s="4"/>
      <c r="B551" s="51">
        <f t="shared" si="51"/>
        <v>517</v>
      </c>
      <c r="C551" s="85" t="str">
        <f t="shared" si="50"/>
        <v>ЛС поз.517</v>
      </c>
      <c r="D551" s="95" t="s">
        <v>130</v>
      </c>
      <c r="E551" s="8" t="s">
        <v>465</v>
      </c>
      <c r="F551" s="7" t="s">
        <v>93</v>
      </c>
      <c r="G551" s="50">
        <v>1</v>
      </c>
      <c r="H551" s="110">
        <f>VLOOKUP(B551,Лист3!$A:$B,2,0)</f>
        <v>1039.1267</v>
      </c>
      <c r="I551" s="66">
        <f t="shared" si="52"/>
        <v>1267.7345740000001</v>
      </c>
      <c r="K551" s="59">
        <v>100</v>
      </c>
      <c r="L551" s="81">
        <v>962.6</v>
      </c>
      <c r="M551" s="78"/>
      <c r="R551" s="20" t="s">
        <v>2945</v>
      </c>
    </row>
    <row r="552" spans="1:18" s="20" customFormat="1" ht="45" customHeight="1" x14ac:dyDescent="0.2">
      <c r="A552" s="48"/>
      <c r="B552" s="51">
        <f t="shared" si="51"/>
        <v>518</v>
      </c>
      <c r="C552" s="85" t="str">
        <f t="shared" si="50"/>
        <v>ЛС поз.518</v>
      </c>
      <c r="D552" s="98" t="s">
        <v>2819</v>
      </c>
      <c r="E552" s="47" t="s">
        <v>2820</v>
      </c>
      <c r="F552" s="49" t="s">
        <v>0</v>
      </c>
      <c r="G552" s="50">
        <v>1</v>
      </c>
      <c r="H552" s="110">
        <f>VLOOKUP(B552,Лист3!$A:$B,2,0)</f>
        <v>1093.8681449999999</v>
      </c>
      <c r="I552" s="66">
        <f t="shared" si="52"/>
        <v>1334.5191368999999</v>
      </c>
      <c r="J552" s="20">
        <v>59.62</v>
      </c>
      <c r="K552" s="59">
        <v>100</v>
      </c>
      <c r="L552" s="80">
        <v>1013.3100000000001</v>
      </c>
      <c r="M552" s="81"/>
      <c r="R552" s="20" t="s">
        <v>2945</v>
      </c>
    </row>
    <row r="553" spans="1:18" ht="45" customHeight="1" x14ac:dyDescent="0.2">
      <c r="A553" s="4">
        <v>100</v>
      </c>
      <c r="B553" s="51">
        <f t="shared" si="51"/>
        <v>519</v>
      </c>
      <c r="C553" s="85" t="str">
        <f t="shared" si="50"/>
        <v>ЛС поз.519</v>
      </c>
      <c r="D553" s="95" t="s">
        <v>30</v>
      </c>
      <c r="E553" s="8" t="s">
        <v>466</v>
      </c>
      <c r="F553" s="7" t="s">
        <v>2950</v>
      </c>
      <c r="G553" s="50">
        <v>1</v>
      </c>
      <c r="H553" s="110">
        <f>VLOOKUP(B553,Лист3!$A:$B,2,0)</f>
        <v>72.294114999999991</v>
      </c>
      <c r="I553" s="66">
        <f t="shared" si="52"/>
        <v>88.19882029999998</v>
      </c>
      <c r="J553" s="20">
        <v>59.62</v>
      </c>
      <c r="K553" s="59">
        <v>100</v>
      </c>
      <c r="L553" s="81">
        <v>66.97</v>
      </c>
      <c r="M553" s="78"/>
      <c r="R553" s="20" t="s">
        <v>2945</v>
      </c>
    </row>
    <row r="554" spans="1:18" ht="45" customHeight="1" x14ac:dyDescent="0.2">
      <c r="A554" s="4">
        <v>100</v>
      </c>
      <c r="B554" s="51">
        <f t="shared" si="51"/>
        <v>520</v>
      </c>
      <c r="C554" s="85" t="str">
        <f t="shared" si="50"/>
        <v>ЛС поз.520</v>
      </c>
      <c r="D554" s="95" t="s">
        <v>2887</v>
      </c>
      <c r="E554" s="8" t="s">
        <v>466</v>
      </c>
      <c r="F554" s="7" t="s">
        <v>2950</v>
      </c>
      <c r="G554" s="50">
        <v>1</v>
      </c>
      <c r="H554" s="110">
        <f>VLOOKUP(B554,Лист3!$A:$B,2,0)</f>
        <v>104.89501499999999</v>
      </c>
      <c r="I554" s="66">
        <f t="shared" si="52"/>
        <v>127.97191829999998</v>
      </c>
      <c r="J554" s="20">
        <v>185.74</v>
      </c>
      <c r="K554" s="59">
        <v>200</v>
      </c>
      <c r="L554" s="81">
        <v>97.17</v>
      </c>
      <c r="M554" s="78"/>
      <c r="R554" s="20" t="s">
        <v>2945</v>
      </c>
    </row>
    <row r="555" spans="1:18" ht="75" customHeight="1" x14ac:dyDescent="0.2">
      <c r="A555" s="4">
        <v>100</v>
      </c>
      <c r="B555" s="51">
        <f t="shared" si="51"/>
        <v>521</v>
      </c>
      <c r="C555" s="85" t="str">
        <f t="shared" si="50"/>
        <v>ЛС поз.521</v>
      </c>
      <c r="D555" s="95" t="s">
        <v>2476</v>
      </c>
      <c r="E555" s="65" t="s">
        <v>2738</v>
      </c>
      <c r="F555" s="49" t="s">
        <v>0</v>
      </c>
      <c r="G555" s="50">
        <v>1</v>
      </c>
      <c r="H555" s="110">
        <f>VLOOKUP(B555,Лист3!$A:$B,2,0)</f>
        <v>253.04559499999996</v>
      </c>
      <c r="I555" s="66">
        <f t="shared" si="52"/>
        <v>308.71562589999996</v>
      </c>
      <c r="J555" s="20">
        <v>1577.62</v>
      </c>
      <c r="K555" s="59">
        <v>50</v>
      </c>
      <c r="L555" s="81">
        <v>234.41</v>
      </c>
      <c r="M555" s="78"/>
      <c r="R555" s="20" t="s">
        <v>2945</v>
      </c>
    </row>
    <row r="556" spans="1:18" ht="75" customHeight="1" x14ac:dyDescent="0.2">
      <c r="A556" s="4">
        <v>100</v>
      </c>
      <c r="B556" s="51">
        <f t="shared" si="51"/>
        <v>522</v>
      </c>
      <c r="C556" s="85" t="str">
        <f t="shared" si="50"/>
        <v>ЛС поз.522</v>
      </c>
      <c r="D556" s="95" t="s">
        <v>2477</v>
      </c>
      <c r="E556" s="65" t="s">
        <v>2738</v>
      </c>
      <c r="F556" s="49" t="s">
        <v>0</v>
      </c>
      <c r="G556" s="50">
        <v>1</v>
      </c>
      <c r="H556" s="110">
        <f>VLOOKUP(B556,Лист3!$A:$B,2,0)</f>
        <v>352.24084999999997</v>
      </c>
      <c r="I556" s="66">
        <f t="shared" si="52"/>
        <v>429.73383699999994</v>
      </c>
      <c r="J556" s="20">
        <v>153.88999999999999</v>
      </c>
      <c r="K556" s="59">
        <v>200</v>
      </c>
      <c r="L556" s="81">
        <v>326.3</v>
      </c>
      <c r="M556" s="78"/>
      <c r="R556" s="20" t="s">
        <v>2945</v>
      </c>
    </row>
    <row r="557" spans="1:18" ht="45" customHeight="1" x14ac:dyDescent="0.2">
      <c r="A557" s="4">
        <v>100</v>
      </c>
      <c r="B557" s="51">
        <f t="shared" si="51"/>
        <v>523</v>
      </c>
      <c r="C557" s="85" t="str">
        <f t="shared" si="50"/>
        <v>ЛС поз.523</v>
      </c>
      <c r="D557" s="95" t="s">
        <v>2478</v>
      </c>
      <c r="E557" s="8" t="s">
        <v>467</v>
      </c>
      <c r="F557" s="49" t="s">
        <v>0</v>
      </c>
      <c r="G557" s="50">
        <v>1</v>
      </c>
      <c r="H557" s="110">
        <f>VLOOKUP(B557,Лист3!$A:$B,2,0)</f>
        <v>2683.8744900000002</v>
      </c>
      <c r="I557" s="66">
        <f t="shared" si="52"/>
        <v>3274.3268778000001</v>
      </c>
      <c r="J557" s="20">
        <v>150.28</v>
      </c>
      <c r="K557" s="59">
        <v>200</v>
      </c>
      <c r="L557" s="81">
        <v>2486.2200000000003</v>
      </c>
      <c r="M557" s="78"/>
      <c r="R557" s="20" t="s">
        <v>2945</v>
      </c>
    </row>
    <row r="558" spans="1:18" ht="210" customHeight="1" x14ac:dyDescent="0.2">
      <c r="A558" s="4"/>
      <c r="B558" s="51">
        <f t="shared" si="51"/>
        <v>524</v>
      </c>
      <c r="C558" s="85" t="str">
        <f t="shared" si="50"/>
        <v>ЛС поз.524</v>
      </c>
      <c r="D558" s="95" t="s">
        <v>2888</v>
      </c>
      <c r="E558" s="8" t="s">
        <v>2889</v>
      </c>
      <c r="F558" s="7" t="s">
        <v>2950</v>
      </c>
      <c r="G558" s="50">
        <v>1</v>
      </c>
      <c r="H558" s="110">
        <f>VLOOKUP(B558,Лист3!$A:$B,2,0)</f>
        <v>109.25619500000001</v>
      </c>
      <c r="I558" s="66">
        <f t="shared" si="52"/>
        <v>133.29255789999999</v>
      </c>
      <c r="J558" s="20">
        <v>150.28</v>
      </c>
      <c r="K558" s="59">
        <v>200</v>
      </c>
      <c r="L558" s="81">
        <v>101.21000000000001</v>
      </c>
      <c r="M558" s="78"/>
      <c r="R558" s="20" t="s">
        <v>2945</v>
      </c>
    </row>
    <row r="559" spans="1:18" ht="210" customHeight="1" x14ac:dyDescent="0.2">
      <c r="A559" s="4"/>
      <c r="B559" s="51">
        <f t="shared" si="51"/>
        <v>525</v>
      </c>
      <c r="C559" s="85" t="str">
        <f t="shared" si="50"/>
        <v>ЛС поз.525</v>
      </c>
      <c r="D559" s="95" t="s">
        <v>2890</v>
      </c>
      <c r="E559" s="8" t="s">
        <v>2889</v>
      </c>
      <c r="F559" s="7" t="s">
        <v>2950</v>
      </c>
      <c r="G559" s="50">
        <v>1</v>
      </c>
      <c r="H559" s="110">
        <f>VLOOKUP(B559,Лист3!$A:$B,2,0)</f>
        <v>180.87022499999998</v>
      </c>
      <c r="I559" s="66">
        <f t="shared" si="52"/>
        <v>220.66167449999998</v>
      </c>
      <c r="J559" s="20">
        <v>150.28</v>
      </c>
      <c r="K559" s="59">
        <v>200</v>
      </c>
      <c r="L559" s="81">
        <v>167.54999999999998</v>
      </c>
      <c r="M559" s="78"/>
      <c r="R559" s="20" t="s">
        <v>2945</v>
      </c>
    </row>
    <row r="560" spans="1:18" ht="210" customHeight="1" x14ac:dyDescent="0.2">
      <c r="A560" s="4"/>
      <c r="B560" s="51">
        <f t="shared" si="51"/>
        <v>526</v>
      </c>
      <c r="C560" s="85" t="str">
        <f t="shared" si="50"/>
        <v>ЛС поз.526</v>
      </c>
      <c r="D560" s="95" t="s">
        <v>2891</v>
      </c>
      <c r="E560" s="8" t="s">
        <v>2889</v>
      </c>
      <c r="F560" s="7" t="s">
        <v>2950</v>
      </c>
      <c r="G560" s="50">
        <v>1</v>
      </c>
      <c r="H560" s="110">
        <f>VLOOKUP(B560,Лист3!$A:$B,2,0)</f>
        <v>78.92224499999999</v>
      </c>
      <c r="I560" s="66">
        <f t="shared" si="52"/>
        <v>96.285138899999978</v>
      </c>
      <c r="J560" s="20">
        <v>150.28</v>
      </c>
      <c r="K560" s="59">
        <v>200</v>
      </c>
      <c r="L560" s="81">
        <v>73.11</v>
      </c>
      <c r="M560" s="78"/>
      <c r="R560" s="20" t="s">
        <v>2945</v>
      </c>
    </row>
    <row r="561" spans="1:18" ht="210" customHeight="1" x14ac:dyDescent="0.2">
      <c r="A561" s="4"/>
      <c r="B561" s="51">
        <f t="shared" si="51"/>
        <v>527</v>
      </c>
      <c r="C561" s="85" t="str">
        <f t="shared" si="50"/>
        <v>ЛС поз.527</v>
      </c>
      <c r="D561" s="95" t="s">
        <v>2892</v>
      </c>
      <c r="E561" s="8" t="s">
        <v>2889</v>
      </c>
      <c r="F561" s="7" t="s">
        <v>2950</v>
      </c>
      <c r="G561" s="50">
        <v>1</v>
      </c>
      <c r="H561" s="110">
        <f>VLOOKUP(B561,Лист3!$A:$B,2,0)</f>
        <v>133.19950500000002</v>
      </c>
      <c r="I561" s="66">
        <f t="shared" si="52"/>
        <v>162.5033961</v>
      </c>
      <c r="J561" s="20">
        <v>150.28</v>
      </c>
      <c r="K561" s="59">
        <v>200</v>
      </c>
      <c r="L561" s="81">
        <v>123.39000000000001</v>
      </c>
      <c r="M561" s="78"/>
      <c r="R561" s="20" t="s">
        <v>2945</v>
      </c>
    </row>
    <row r="562" spans="1:18" ht="210" customHeight="1" x14ac:dyDescent="0.2">
      <c r="A562" s="4"/>
      <c r="B562" s="51">
        <f t="shared" si="51"/>
        <v>528</v>
      </c>
      <c r="C562" s="85" t="str">
        <f t="shared" si="50"/>
        <v>ЛС поз.528</v>
      </c>
      <c r="D562" s="95" t="s">
        <v>2893</v>
      </c>
      <c r="E562" s="8" t="s">
        <v>2889</v>
      </c>
      <c r="F562" s="7" t="s">
        <v>2950</v>
      </c>
      <c r="G562" s="50">
        <v>1</v>
      </c>
      <c r="H562" s="110">
        <f>VLOOKUP(B562,Лист3!$A:$B,2,0)</f>
        <v>155.40481999999994</v>
      </c>
      <c r="I562" s="66">
        <f t="shared" si="52"/>
        <v>189.59388039999993</v>
      </c>
      <c r="J562" s="20">
        <v>150.28</v>
      </c>
      <c r="K562" s="59">
        <v>200</v>
      </c>
      <c r="L562" s="81">
        <v>143.95999999999995</v>
      </c>
      <c r="M562" s="78"/>
      <c r="R562" s="20" t="s">
        <v>2945</v>
      </c>
    </row>
    <row r="563" spans="1:18" ht="210" customHeight="1" x14ac:dyDescent="0.2">
      <c r="A563" s="4"/>
      <c r="B563" s="51">
        <f t="shared" si="51"/>
        <v>529</v>
      </c>
      <c r="C563" s="85" t="str">
        <f t="shared" si="50"/>
        <v>ЛС поз.529</v>
      </c>
      <c r="D563" s="95" t="s">
        <v>2894</v>
      </c>
      <c r="E563" s="8" t="s">
        <v>2889</v>
      </c>
      <c r="F563" s="7" t="s">
        <v>2950</v>
      </c>
      <c r="G563" s="50">
        <v>1</v>
      </c>
      <c r="H563" s="110">
        <f>VLOOKUP(B563,Лист3!$A:$B,2,0)</f>
        <v>241.32222499999995</v>
      </c>
      <c r="I563" s="66">
        <f t="shared" si="52"/>
        <v>294.41311449999995</v>
      </c>
      <c r="J563" s="20">
        <v>150.28</v>
      </c>
      <c r="K563" s="59">
        <v>200</v>
      </c>
      <c r="L563" s="81">
        <v>223.54999999999998</v>
      </c>
      <c r="M563" s="78"/>
      <c r="R563" s="20" t="s">
        <v>2945</v>
      </c>
    </row>
    <row r="564" spans="1:18" ht="210" customHeight="1" x14ac:dyDescent="0.2">
      <c r="A564" s="4"/>
      <c r="B564" s="51">
        <f t="shared" si="51"/>
        <v>530</v>
      </c>
      <c r="C564" s="85" t="str">
        <f t="shared" si="50"/>
        <v>ЛС поз.530</v>
      </c>
      <c r="D564" s="95" t="s">
        <v>2895</v>
      </c>
      <c r="E564" s="8" t="s">
        <v>2889</v>
      </c>
      <c r="F564" s="7" t="s">
        <v>2950</v>
      </c>
      <c r="G564" s="50">
        <v>1</v>
      </c>
      <c r="H564" s="110">
        <f>VLOOKUP(B564,Лист3!$A:$B,2,0)</f>
        <v>119.44667499999998</v>
      </c>
      <c r="I564" s="66">
        <f t="shared" si="52"/>
        <v>145.72494349999997</v>
      </c>
      <c r="J564" s="20">
        <v>150.28</v>
      </c>
      <c r="K564" s="59">
        <v>200</v>
      </c>
      <c r="L564" s="81">
        <v>110.64999999999999</v>
      </c>
      <c r="M564" s="78"/>
      <c r="R564" s="20" t="s">
        <v>2945</v>
      </c>
    </row>
    <row r="565" spans="1:18" ht="210" customHeight="1" x14ac:dyDescent="0.2">
      <c r="A565" s="4"/>
      <c r="B565" s="51">
        <f t="shared" si="51"/>
        <v>531</v>
      </c>
      <c r="C565" s="85" t="str">
        <f t="shared" si="50"/>
        <v>ЛС поз.531</v>
      </c>
      <c r="D565" s="95" t="s">
        <v>2896</v>
      </c>
      <c r="E565" s="8" t="s">
        <v>2889</v>
      </c>
      <c r="F565" s="7" t="s">
        <v>2950</v>
      </c>
      <c r="G565" s="50">
        <v>1</v>
      </c>
      <c r="H565" s="110">
        <f>VLOOKUP(B565,Лист3!$A:$B,2,0)</f>
        <v>168.01337999999998</v>
      </c>
      <c r="I565" s="66">
        <f t="shared" si="52"/>
        <v>204.97632359999997</v>
      </c>
      <c r="J565" s="20">
        <v>150.28</v>
      </c>
      <c r="K565" s="59">
        <v>200</v>
      </c>
      <c r="L565" s="81">
        <v>155.63999999999999</v>
      </c>
      <c r="M565" s="78"/>
      <c r="R565" s="20" t="s">
        <v>2945</v>
      </c>
    </row>
    <row r="566" spans="1:18" ht="75" customHeight="1" x14ac:dyDescent="0.2">
      <c r="A566" s="4">
        <v>100</v>
      </c>
      <c r="B566" s="51">
        <f>B565+1</f>
        <v>532</v>
      </c>
      <c r="C566" s="85" t="str">
        <f t="shared" si="50"/>
        <v>ЛС поз.532</v>
      </c>
      <c r="D566" s="95" t="s">
        <v>33</v>
      </c>
      <c r="E566" s="65" t="s">
        <v>468</v>
      </c>
      <c r="F566" s="7" t="s">
        <v>2950</v>
      </c>
      <c r="G566" s="50">
        <v>1</v>
      </c>
      <c r="H566" s="110">
        <f>VLOOKUP(B566,Лист3!$A:$B,2,0)</f>
        <v>352.05733499999997</v>
      </c>
      <c r="I566" s="66">
        <f t="shared" si="52"/>
        <v>429.50994869999994</v>
      </c>
      <c r="J566" s="20">
        <v>623.61</v>
      </c>
      <c r="K566" s="59">
        <v>100</v>
      </c>
      <c r="L566" s="81">
        <v>326.13</v>
      </c>
      <c r="M566" s="78"/>
      <c r="R566" s="20" t="s">
        <v>2945</v>
      </c>
    </row>
    <row r="567" spans="1:18" ht="60" customHeight="1" x14ac:dyDescent="0.2">
      <c r="A567" s="4"/>
      <c r="B567" s="51">
        <f t="shared" si="51"/>
        <v>533</v>
      </c>
      <c r="C567" s="85" t="str">
        <f t="shared" si="50"/>
        <v>ЛС поз.533</v>
      </c>
      <c r="D567" s="95" t="s">
        <v>2479</v>
      </c>
      <c r="E567" s="65" t="s">
        <v>2736</v>
      </c>
      <c r="F567" s="7" t="s">
        <v>2950</v>
      </c>
      <c r="G567" s="50">
        <v>1</v>
      </c>
      <c r="H567" s="110">
        <f>VLOOKUP(B567,Лист3!$A:$B,2,0)</f>
        <v>342.76283999999993</v>
      </c>
      <c r="I567" s="66">
        <f t="shared" si="52"/>
        <v>418.17066479999988</v>
      </c>
      <c r="J567" s="20">
        <v>456.16</v>
      </c>
      <c r="K567" s="59">
        <v>100</v>
      </c>
      <c r="L567" s="81">
        <v>317.52</v>
      </c>
      <c r="M567" s="78"/>
      <c r="R567" s="20" t="s">
        <v>2945</v>
      </c>
    </row>
    <row r="568" spans="1:18" ht="120" customHeight="1" x14ac:dyDescent="0.2">
      <c r="A568" s="4"/>
      <c r="B568" s="51">
        <f t="shared" si="51"/>
        <v>534</v>
      </c>
      <c r="C568" s="85" t="str">
        <f t="shared" si="50"/>
        <v>ЛС поз.534</v>
      </c>
      <c r="D568" s="95" t="s">
        <v>198</v>
      </c>
      <c r="E568" s="65" t="s">
        <v>469</v>
      </c>
      <c r="F568" s="7" t="s">
        <v>93</v>
      </c>
      <c r="G568" s="50">
        <v>1</v>
      </c>
      <c r="H568" s="110">
        <f>VLOOKUP(B568,Лист3!$A:$B,2,0)</f>
        <v>635.22098000000005</v>
      </c>
      <c r="I568" s="66">
        <f t="shared" si="52"/>
        <v>774.96959560000005</v>
      </c>
      <c r="J568" s="20">
        <v>362.12</v>
      </c>
      <c r="K568" s="59">
        <v>200</v>
      </c>
      <c r="L568" s="81">
        <v>588.44000000000005</v>
      </c>
      <c r="M568" s="78"/>
      <c r="R568" s="20" t="s">
        <v>2945</v>
      </c>
    </row>
    <row r="569" spans="1:18" ht="105" customHeight="1" x14ac:dyDescent="0.2">
      <c r="A569" s="4"/>
      <c r="B569" s="51">
        <f t="shared" si="51"/>
        <v>535</v>
      </c>
      <c r="C569" s="85" t="str">
        <f t="shared" si="50"/>
        <v>ЛС поз.535</v>
      </c>
      <c r="D569" s="95" t="s">
        <v>199</v>
      </c>
      <c r="E569" s="65" t="s">
        <v>470</v>
      </c>
      <c r="F569" s="7" t="s">
        <v>93</v>
      </c>
      <c r="G569" s="50">
        <v>1</v>
      </c>
      <c r="H569" s="110">
        <f>VLOOKUP(B569,Лист3!$A:$B,2,0)</f>
        <v>760.07594999999992</v>
      </c>
      <c r="I569" s="66">
        <f t="shared" si="52"/>
        <v>927.29265899999984</v>
      </c>
      <c r="J569" s="20">
        <v>435.68</v>
      </c>
      <c r="K569" s="59">
        <v>100</v>
      </c>
      <c r="L569" s="81">
        <v>704.1</v>
      </c>
      <c r="M569" s="78"/>
      <c r="R569" s="20" t="s">
        <v>2945</v>
      </c>
    </row>
    <row r="570" spans="1:18" ht="120" customHeight="1" x14ac:dyDescent="0.2">
      <c r="A570" s="4"/>
      <c r="B570" s="51">
        <f t="shared" si="51"/>
        <v>536</v>
      </c>
      <c r="C570" s="85" t="str">
        <f t="shared" si="50"/>
        <v>ЛС поз.536</v>
      </c>
      <c r="D570" s="95" t="s">
        <v>2897</v>
      </c>
      <c r="E570" s="65" t="s">
        <v>2898</v>
      </c>
      <c r="F570" s="64" t="s">
        <v>79</v>
      </c>
      <c r="G570" s="64">
        <v>1</v>
      </c>
      <c r="H570" s="110">
        <f>VLOOKUP(B570,Лист3!$A:$B,2,0)</f>
        <v>1702.3283199999998</v>
      </c>
      <c r="I570" s="66">
        <f t="shared" si="52"/>
        <v>2076.8405503999998</v>
      </c>
      <c r="J570" s="20">
        <v>1332.51</v>
      </c>
      <c r="K570" s="59">
        <v>10</v>
      </c>
      <c r="L570" s="81">
        <v>1576.96</v>
      </c>
      <c r="M570" s="78"/>
      <c r="R570" s="20" t="s">
        <v>2945</v>
      </c>
    </row>
    <row r="571" spans="1:18" ht="120" customHeight="1" x14ac:dyDescent="0.2">
      <c r="A571" s="4"/>
      <c r="B571" s="51">
        <f>B570+1</f>
        <v>537</v>
      </c>
      <c r="C571" s="85" t="str">
        <f t="shared" si="50"/>
        <v>ЛС поз.537</v>
      </c>
      <c r="D571" s="95" t="s">
        <v>2828</v>
      </c>
      <c r="E571" s="65" t="s">
        <v>2898</v>
      </c>
      <c r="F571" s="64" t="s">
        <v>79</v>
      </c>
      <c r="G571" s="64">
        <v>1</v>
      </c>
      <c r="H571" s="110">
        <f>VLOOKUP(B571,Лист3!$A:$B,2,0)</f>
        <v>2316.9848249999995</v>
      </c>
      <c r="I571" s="66">
        <f t="shared" si="52"/>
        <v>2826.7214864999992</v>
      </c>
      <c r="J571" s="20">
        <v>1332.51</v>
      </c>
      <c r="K571" s="59">
        <v>10</v>
      </c>
      <c r="L571" s="81">
        <v>2146.35</v>
      </c>
      <c r="M571" s="78"/>
      <c r="R571" s="20" t="s">
        <v>2945</v>
      </c>
    </row>
    <row r="572" spans="1:18" ht="135" customHeight="1" x14ac:dyDescent="0.2">
      <c r="A572" s="4"/>
      <c r="B572" s="51">
        <f t="shared" si="51"/>
        <v>538</v>
      </c>
      <c r="C572" s="85" t="str">
        <f t="shared" si="50"/>
        <v>ЛС поз.538</v>
      </c>
      <c r="D572" s="95" t="s">
        <v>2829</v>
      </c>
      <c r="E572" s="65" t="s">
        <v>471</v>
      </c>
      <c r="F572" s="64" t="s">
        <v>79</v>
      </c>
      <c r="G572" s="64">
        <v>1</v>
      </c>
      <c r="H572" s="110">
        <f>VLOOKUP(B572,Лист3!$A:$B,2,0)</f>
        <v>2966.2177149999998</v>
      </c>
      <c r="I572" s="66">
        <f t="shared" si="52"/>
        <v>3618.7856122999997</v>
      </c>
      <c r="J572" s="20">
        <v>1710.49</v>
      </c>
      <c r="K572" s="59">
        <v>10</v>
      </c>
      <c r="L572" s="81">
        <v>2747.77</v>
      </c>
      <c r="M572" s="78"/>
      <c r="R572" s="20" t="s">
        <v>2945</v>
      </c>
    </row>
    <row r="573" spans="1:18" ht="135" customHeight="1" x14ac:dyDescent="0.2">
      <c r="A573" s="4">
        <v>100</v>
      </c>
      <c r="B573" s="51">
        <f t="shared" si="51"/>
        <v>539</v>
      </c>
      <c r="C573" s="85" t="str">
        <f t="shared" si="50"/>
        <v>ЛС поз.539</v>
      </c>
      <c r="D573" s="95" t="s">
        <v>2830</v>
      </c>
      <c r="E573" s="65" t="s">
        <v>471</v>
      </c>
      <c r="F573" s="64" t="s">
        <v>79</v>
      </c>
      <c r="G573" s="64">
        <v>1</v>
      </c>
      <c r="H573" s="110">
        <f>VLOOKUP(B573,Лист3!$A:$B,2,0)</f>
        <v>2966.2177149999998</v>
      </c>
      <c r="I573" s="66">
        <f t="shared" si="52"/>
        <v>3618.7856122999997</v>
      </c>
      <c r="J573" s="20">
        <v>1710.49</v>
      </c>
      <c r="K573" s="59">
        <v>5</v>
      </c>
      <c r="L573" s="81">
        <v>2747.77</v>
      </c>
      <c r="M573" s="78"/>
      <c r="R573" s="20" t="s">
        <v>2945</v>
      </c>
    </row>
    <row r="574" spans="1:18" ht="30" customHeight="1" x14ac:dyDescent="0.2">
      <c r="A574" s="16"/>
      <c r="B574" s="51">
        <f t="shared" si="51"/>
        <v>540</v>
      </c>
      <c r="C574" s="85" t="str">
        <f t="shared" si="50"/>
        <v>ЛС поз.540</v>
      </c>
      <c r="D574" s="102" t="s">
        <v>2899</v>
      </c>
      <c r="E574" s="82" t="s">
        <v>2899</v>
      </c>
      <c r="F574" s="64" t="s">
        <v>79</v>
      </c>
      <c r="G574" s="64">
        <v>1</v>
      </c>
      <c r="H574" s="110">
        <f>VLOOKUP(B574,Лист3!$A:$B,2,0)</f>
        <v>1251.05414</v>
      </c>
      <c r="I574" s="66">
        <f t="shared" si="52"/>
        <v>1526.2860507999999</v>
      </c>
      <c r="J574" s="20">
        <v>1710.49</v>
      </c>
      <c r="K574" s="59">
        <v>40</v>
      </c>
      <c r="L574" s="81">
        <v>1158.92</v>
      </c>
      <c r="M574" s="78"/>
      <c r="R574" s="20" t="s">
        <v>2945</v>
      </c>
    </row>
    <row r="575" spans="1:18" ht="30" customHeight="1" x14ac:dyDescent="0.2">
      <c r="A575" s="16"/>
      <c r="B575" s="51">
        <f t="shared" si="51"/>
        <v>541</v>
      </c>
      <c r="C575" s="85" t="str">
        <f t="shared" si="50"/>
        <v>ЛС поз.541</v>
      </c>
      <c r="D575" s="102" t="s">
        <v>2900</v>
      </c>
      <c r="E575" s="82" t="s">
        <v>2900</v>
      </c>
      <c r="F575" s="64" t="s">
        <v>79</v>
      </c>
      <c r="G575" s="64">
        <v>1</v>
      </c>
      <c r="H575" s="110">
        <f>VLOOKUP(B575,Лист3!$A:$B,2,0)</f>
        <v>1560.5791749999999</v>
      </c>
      <c r="I575" s="66">
        <f t="shared" si="52"/>
        <v>1903.9065934999999</v>
      </c>
      <c r="J575" s="20">
        <v>1710.49</v>
      </c>
      <c r="K575" s="59">
        <v>40</v>
      </c>
      <c r="L575" s="81">
        <v>1445.65</v>
      </c>
      <c r="M575" s="78"/>
      <c r="R575" s="20" t="s">
        <v>2945</v>
      </c>
    </row>
    <row r="576" spans="1:18" ht="15" customHeight="1" x14ac:dyDescent="0.2">
      <c r="A576" s="11"/>
      <c r="B576" s="116" t="s">
        <v>2909</v>
      </c>
      <c r="C576" s="117"/>
      <c r="D576" s="117"/>
      <c r="E576" s="117"/>
      <c r="F576" s="84"/>
      <c r="G576" s="84"/>
      <c r="H576" s="114"/>
      <c r="I576" s="111"/>
      <c r="K576" s="61"/>
      <c r="L576" s="81"/>
      <c r="M576" s="78"/>
    </row>
    <row r="577" spans="1:18" ht="30" customHeight="1" x14ac:dyDescent="0.2">
      <c r="A577" s="4">
        <v>100</v>
      </c>
      <c r="B577" s="51">
        <f>B575+1</f>
        <v>542</v>
      </c>
      <c r="C577" s="85" t="str">
        <f t="shared" ref="C577:C640" si="53">CONCATENATE(R577,B577)</f>
        <v>ЛС поз.542</v>
      </c>
      <c r="D577" s="95" t="s">
        <v>131</v>
      </c>
      <c r="E577" s="8" t="s">
        <v>472</v>
      </c>
      <c r="F577" s="49" t="s">
        <v>2951</v>
      </c>
      <c r="G577" s="50">
        <v>1</v>
      </c>
      <c r="H577" s="110">
        <f>VLOOKUP(B577,Лист3!$A:$B,2,0)</f>
        <v>65.43929</v>
      </c>
      <c r="I577" s="66">
        <f t="shared" si="52"/>
        <v>79.835933799999992</v>
      </c>
      <c r="J577" s="20">
        <v>37.17</v>
      </c>
      <c r="K577" s="59">
        <v>1000</v>
      </c>
      <c r="L577" s="81">
        <v>60.620000000000005</v>
      </c>
      <c r="M577" s="78"/>
      <c r="R577" s="20" t="s">
        <v>2945</v>
      </c>
    </row>
    <row r="578" spans="1:18" ht="30" customHeight="1" x14ac:dyDescent="0.2">
      <c r="A578" s="4"/>
      <c r="B578" s="51">
        <f>B577+1</f>
        <v>543</v>
      </c>
      <c r="C578" s="85" t="str">
        <f t="shared" si="53"/>
        <v>ЛС поз.543</v>
      </c>
      <c r="D578" s="95" t="s">
        <v>2778</v>
      </c>
      <c r="E578" s="8" t="s">
        <v>472</v>
      </c>
      <c r="F578" s="49" t="s">
        <v>2951</v>
      </c>
      <c r="G578" s="50">
        <v>1</v>
      </c>
      <c r="H578" s="110">
        <f>VLOOKUP(B578,Лист3!$A:$B,2,0)</f>
        <v>64.489329999999995</v>
      </c>
      <c r="I578" s="66">
        <f t="shared" si="52"/>
        <v>78.676982599999988</v>
      </c>
      <c r="J578" s="20">
        <v>36.6</v>
      </c>
      <c r="K578" s="59">
        <v>100</v>
      </c>
      <c r="L578" s="81">
        <v>59.739999999999995</v>
      </c>
      <c r="M578" s="78"/>
      <c r="R578" s="20" t="s">
        <v>2945</v>
      </c>
    </row>
    <row r="579" spans="1:18" ht="75" customHeight="1" x14ac:dyDescent="0.2">
      <c r="A579" s="4">
        <v>100</v>
      </c>
      <c r="B579" s="51">
        <f t="shared" ref="B579:B643" si="54">B578+1</f>
        <v>544</v>
      </c>
      <c r="C579" s="85" t="str">
        <f t="shared" si="53"/>
        <v>ЛС поз.544</v>
      </c>
      <c r="D579" s="95" t="s">
        <v>132</v>
      </c>
      <c r="E579" s="8" t="s">
        <v>473</v>
      </c>
      <c r="F579" s="49" t="s">
        <v>2951</v>
      </c>
      <c r="G579" s="50">
        <v>1</v>
      </c>
      <c r="H579" s="110">
        <f>VLOOKUP(B579,Лист3!$A:$B,2,0)</f>
        <v>67.77100999999999</v>
      </c>
      <c r="I579" s="66">
        <f t="shared" si="52"/>
        <v>82.680632199999991</v>
      </c>
      <c r="J579" s="20">
        <v>38.49</v>
      </c>
      <c r="K579" s="59">
        <v>100</v>
      </c>
      <c r="L579" s="81">
        <v>62.78</v>
      </c>
      <c r="M579" s="78"/>
      <c r="R579" s="20" t="s">
        <v>2945</v>
      </c>
    </row>
    <row r="580" spans="1:18" ht="45" customHeight="1" x14ac:dyDescent="0.2">
      <c r="A580" s="4">
        <v>100</v>
      </c>
      <c r="B580" s="51">
        <f t="shared" si="54"/>
        <v>545</v>
      </c>
      <c r="C580" s="85" t="str">
        <f t="shared" si="53"/>
        <v>ЛС поз.545</v>
      </c>
      <c r="D580" s="95" t="s">
        <v>2779</v>
      </c>
      <c r="E580" s="8" t="s">
        <v>474</v>
      </c>
      <c r="F580" s="49" t="s">
        <v>2951</v>
      </c>
      <c r="G580" s="50">
        <v>1</v>
      </c>
      <c r="H580" s="110">
        <f>VLOOKUP(B580,Лист3!$A:$B,2,0)</f>
        <v>2.4396699999999996</v>
      </c>
      <c r="I580" s="66">
        <f t="shared" si="52"/>
        <v>2.9763973999999993</v>
      </c>
      <c r="J580" s="20">
        <v>1.39</v>
      </c>
      <c r="K580" s="59">
        <v>100</v>
      </c>
      <c r="L580" s="81">
        <v>2.2599999999999998</v>
      </c>
      <c r="M580" s="78"/>
      <c r="R580" s="20" t="s">
        <v>2945</v>
      </c>
    </row>
    <row r="581" spans="1:18" ht="60" customHeight="1" x14ac:dyDescent="0.2">
      <c r="A581" s="4">
        <v>100</v>
      </c>
      <c r="B581" s="51">
        <f t="shared" si="54"/>
        <v>546</v>
      </c>
      <c r="C581" s="85" t="str">
        <f t="shared" si="53"/>
        <v>ЛС поз.546</v>
      </c>
      <c r="D581" s="95" t="s">
        <v>133</v>
      </c>
      <c r="E581" s="8" t="s">
        <v>475</v>
      </c>
      <c r="F581" s="49" t="s">
        <v>2951</v>
      </c>
      <c r="G581" s="50">
        <v>1</v>
      </c>
      <c r="H581" s="110">
        <f>VLOOKUP(B581,Лист3!$A:$B,2,0)</f>
        <v>78.479649999999992</v>
      </c>
      <c r="I581" s="66">
        <f t="shared" si="52"/>
        <v>95.745172999999994</v>
      </c>
      <c r="J581" s="20">
        <v>44.57</v>
      </c>
      <c r="K581" s="59">
        <v>100</v>
      </c>
      <c r="L581" s="81">
        <v>72.7</v>
      </c>
      <c r="M581" s="78"/>
      <c r="R581" s="20" t="s">
        <v>2945</v>
      </c>
    </row>
    <row r="582" spans="1:18" ht="45" customHeight="1" x14ac:dyDescent="0.2">
      <c r="A582" s="4">
        <v>100</v>
      </c>
      <c r="B582" s="51">
        <f t="shared" si="54"/>
        <v>547</v>
      </c>
      <c r="C582" s="85" t="str">
        <f t="shared" si="53"/>
        <v>ЛС поз.547</v>
      </c>
      <c r="D582" s="95" t="s">
        <v>147</v>
      </c>
      <c r="E582" s="8" t="s">
        <v>474</v>
      </c>
      <c r="F582" s="49" t="s">
        <v>2951</v>
      </c>
      <c r="G582" s="50">
        <v>1</v>
      </c>
      <c r="H582" s="110">
        <f>VLOOKUP(B582,Лист3!$A:$B,2,0)</f>
        <v>2.9686249999999998</v>
      </c>
      <c r="I582" s="66">
        <f t="shared" si="52"/>
        <v>3.6217224999999997</v>
      </c>
      <c r="J582" s="20">
        <v>1.7</v>
      </c>
      <c r="K582" s="59">
        <v>100</v>
      </c>
      <c r="L582" s="81">
        <v>2.75</v>
      </c>
      <c r="M582" s="78"/>
      <c r="R582" s="20" t="s">
        <v>2945</v>
      </c>
    </row>
    <row r="583" spans="1:18" ht="60" customHeight="1" x14ac:dyDescent="0.2">
      <c r="A583" s="4">
        <v>100</v>
      </c>
      <c r="B583" s="51">
        <f t="shared" si="54"/>
        <v>548</v>
      </c>
      <c r="C583" s="85" t="str">
        <f t="shared" si="53"/>
        <v>ЛС поз.548</v>
      </c>
      <c r="D583" s="95" t="s">
        <v>134</v>
      </c>
      <c r="E583" s="8" t="s">
        <v>475</v>
      </c>
      <c r="F583" s="49" t="s">
        <v>2951</v>
      </c>
      <c r="G583" s="50">
        <v>1</v>
      </c>
      <c r="H583" s="110">
        <f>VLOOKUP(B583,Лист3!$A:$B,2,0)</f>
        <v>98.687889999999996</v>
      </c>
      <c r="I583" s="66">
        <f t="shared" si="52"/>
        <v>120.3992258</v>
      </c>
      <c r="J583" s="20">
        <v>56.04</v>
      </c>
      <c r="K583" s="59">
        <v>100</v>
      </c>
      <c r="L583" s="81">
        <v>91.42</v>
      </c>
      <c r="M583" s="78"/>
      <c r="R583" s="20" t="s">
        <v>2945</v>
      </c>
    </row>
    <row r="584" spans="1:18" ht="45" customHeight="1" x14ac:dyDescent="0.2">
      <c r="A584" s="4">
        <v>100</v>
      </c>
      <c r="B584" s="51">
        <f t="shared" si="54"/>
        <v>549</v>
      </c>
      <c r="C584" s="85" t="str">
        <f t="shared" si="53"/>
        <v>ЛС поз.549</v>
      </c>
      <c r="D584" s="95" t="s">
        <v>148</v>
      </c>
      <c r="E584" s="8" t="s">
        <v>474</v>
      </c>
      <c r="F584" s="49" t="s">
        <v>2951</v>
      </c>
      <c r="G584" s="50">
        <v>1</v>
      </c>
      <c r="H584" s="110">
        <f>VLOOKUP(B584,Лист3!$A:$B,2,0)</f>
        <v>3.7890449999999993</v>
      </c>
      <c r="I584" s="66">
        <f t="shared" si="52"/>
        <v>4.6226348999999987</v>
      </c>
      <c r="J584" s="20">
        <v>2.14</v>
      </c>
      <c r="K584" s="59">
        <v>100</v>
      </c>
      <c r="L584" s="81">
        <v>3.51</v>
      </c>
      <c r="M584" s="78"/>
      <c r="R584" s="20" t="s">
        <v>2945</v>
      </c>
    </row>
    <row r="585" spans="1:18" ht="75" customHeight="1" x14ac:dyDescent="0.2">
      <c r="A585" s="4">
        <v>100</v>
      </c>
      <c r="B585" s="51">
        <f t="shared" si="54"/>
        <v>550</v>
      </c>
      <c r="C585" s="85" t="str">
        <f t="shared" si="53"/>
        <v>ЛС поз.550</v>
      </c>
      <c r="D585" s="95" t="s">
        <v>135</v>
      </c>
      <c r="E585" s="8" t="s">
        <v>473</v>
      </c>
      <c r="F585" s="49" t="s">
        <v>2951</v>
      </c>
      <c r="G585" s="50">
        <v>1</v>
      </c>
      <c r="H585" s="110">
        <f>VLOOKUP(B585,Лист3!$A:$B,2,0)</f>
        <v>120.51537999999999</v>
      </c>
      <c r="I585" s="66">
        <f t="shared" si="52"/>
        <v>147.02876359999999</v>
      </c>
      <c r="J585" s="20">
        <v>68.430000000000007</v>
      </c>
      <c r="K585" s="59">
        <v>100</v>
      </c>
      <c r="L585" s="81">
        <v>111.64</v>
      </c>
      <c r="M585" s="78"/>
      <c r="R585" s="20" t="s">
        <v>2945</v>
      </c>
    </row>
    <row r="586" spans="1:18" ht="45" customHeight="1" x14ac:dyDescent="0.2">
      <c r="A586" s="4">
        <v>100</v>
      </c>
      <c r="B586" s="51">
        <f t="shared" si="54"/>
        <v>551</v>
      </c>
      <c r="C586" s="85" t="str">
        <f t="shared" si="53"/>
        <v>ЛС поз.551</v>
      </c>
      <c r="D586" s="95" t="s">
        <v>149</v>
      </c>
      <c r="E586" s="8" t="s">
        <v>474</v>
      </c>
      <c r="F586" s="49" t="s">
        <v>2951</v>
      </c>
      <c r="G586" s="50">
        <v>1</v>
      </c>
      <c r="H586" s="110">
        <f>VLOOKUP(B586,Лист3!$A:$B,2,0)</f>
        <v>4.9980849999999997</v>
      </c>
      <c r="I586" s="66">
        <f t="shared" si="52"/>
        <v>6.0976636999999991</v>
      </c>
      <c r="J586" s="20">
        <v>2.85</v>
      </c>
      <c r="K586" s="59">
        <v>100</v>
      </c>
      <c r="L586" s="81">
        <v>4.63</v>
      </c>
      <c r="M586" s="78"/>
      <c r="R586" s="20" t="s">
        <v>2945</v>
      </c>
    </row>
    <row r="587" spans="1:18" ht="75" customHeight="1" x14ac:dyDescent="0.2">
      <c r="A587" s="4">
        <v>100</v>
      </c>
      <c r="B587" s="51">
        <f t="shared" si="54"/>
        <v>552</v>
      </c>
      <c r="C587" s="85" t="str">
        <f t="shared" si="53"/>
        <v>ЛС поз.552</v>
      </c>
      <c r="D587" s="95" t="s">
        <v>136</v>
      </c>
      <c r="E587" s="8" t="s">
        <v>473</v>
      </c>
      <c r="F587" s="49" t="s">
        <v>2951</v>
      </c>
      <c r="G587" s="50">
        <v>1</v>
      </c>
      <c r="H587" s="110">
        <f>VLOOKUP(B587,Лист3!$A:$B,2,0)</f>
        <v>82.020409999999998</v>
      </c>
      <c r="I587" s="66">
        <f t="shared" si="52"/>
        <v>100.0649002</v>
      </c>
      <c r="J587" s="20">
        <v>46.55</v>
      </c>
      <c r="K587" s="59">
        <v>100</v>
      </c>
      <c r="L587" s="81">
        <v>75.98</v>
      </c>
      <c r="M587" s="78"/>
      <c r="R587" s="20" t="s">
        <v>2945</v>
      </c>
    </row>
    <row r="588" spans="1:18" ht="45" customHeight="1" x14ac:dyDescent="0.2">
      <c r="A588" s="4">
        <v>100</v>
      </c>
      <c r="B588" s="51">
        <f t="shared" si="54"/>
        <v>553</v>
      </c>
      <c r="C588" s="85" t="str">
        <f t="shared" si="53"/>
        <v>ЛС поз.553</v>
      </c>
      <c r="D588" s="95" t="s">
        <v>150</v>
      </c>
      <c r="E588" s="8" t="s">
        <v>474</v>
      </c>
      <c r="F588" s="49" t="s">
        <v>2951</v>
      </c>
      <c r="G588" s="50">
        <v>1</v>
      </c>
      <c r="H588" s="110">
        <f>VLOOKUP(B588,Лист3!$A:$B,2,0)</f>
        <v>3.249295</v>
      </c>
      <c r="I588" s="66">
        <f t="shared" si="52"/>
        <v>3.9641399000000002</v>
      </c>
      <c r="J588" s="20">
        <v>1.86</v>
      </c>
      <c r="K588" s="59">
        <v>100</v>
      </c>
      <c r="L588" s="81">
        <v>3.0100000000000002</v>
      </c>
      <c r="M588" s="78"/>
      <c r="R588" s="20" t="s">
        <v>2945</v>
      </c>
    </row>
    <row r="589" spans="1:18" ht="75" customHeight="1" x14ac:dyDescent="0.2">
      <c r="A589" s="4">
        <v>100</v>
      </c>
      <c r="B589" s="51">
        <f t="shared" si="54"/>
        <v>554</v>
      </c>
      <c r="C589" s="85" t="str">
        <f t="shared" si="53"/>
        <v>ЛС поз.554</v>
      </c>
      <c r="D589" s="95" t="s">
        <v>137</v>
      </c>
      <c r="E589" s="8" t="s">
        <v>473</v>
      </c>
      <c r="F589" s="49" t="s">
        <v>2951</v>
      </c>
      <c r="G589" s="50">
        <v>1</v>
      </c>
      <c r="H589" s="110">
        <f>VLOOKUP(B589,Лист3!$A:$B,2,0)</f>
        <v>95.827214999999981</v>
      </c>
      <c r="I589" s="66">
        <f t="shared" si="52"/>
        <v>116.90920229999998</v>
      </c>
      <c r="J589" s="20">
        <v>54.41</v>
      </c>
      <c r="K589" s="59">
        <v>100</v>
      </c>
      <c r="L589" s="81">
        <v>88.77</v>
      </c>
      <c r="M589" s="78"/>
      <c r="R589" s="20" t="s">
        <v>2945</v>
      </c>
    </row>
    <row r="590" spans="1:18" ht="45" customHeight="1" x14ac:dyDescent="0.2">
      <c r="A590" s="4">
        <v>100</v>
      </c>
      <c r="B590" s="51">
        <f t="shared" si="54"/>
        <v>555</v>
      </c>
      <c r="C590" s="85" t="str">
        <f t="shared" si="53"/>
        <v>ЛС поз.555</v>
      </c>
      <c r="D590" s="95" t="s">
        <v>151</v>
      </c>
      <c r="E590" s="8" t="s">
        <v>474</v>
      </c>
      <c r="F590" s="49" t="s">
        <v>2951</v>
      </c>
      <c r="G590" s="50">
        <v>1</v>
      </c>
      <c r="H590" s="110">
        <f>VLOOKUP(B590,Лист3!$A:$B,2,0)</f>
        <v>3.7890449999999993</v>
      </c>
      <c r="I590" s="66">
        <f t="shared" si="52"/>
        <v>4.6226348999999987</v>
      </c>
      <c r="J590" s="20">
        <v>2.14</v>
      </c>
      <c r="K590" s="59">
        <v>100</v>
      </c>
      <c r="L590" s="81">
        <v>3.51</v>
      </c>
      <c r="M590" s="78"/>
      <c r="R590" s="20" t="s">
        <v>2945</v>
      </c>
    </row>
    <row r="591" spans="1:18" ht="75" customHeight="1" x14ac:dyDescent="0.2">
      <c r="A591" s="4">
        <v>100</v>
      </c>
      <c r="B591" s="51">
        <f t="shared" si="54"/>
        <v>556</v>
      </c>
      <c r="C591" s="85" t="str">
        <f t="shared" si="53"/>
        <v>ЛС поз.556</v>
      </c>
      <c r="D591" s="95" t="s">
        <v>226</v>
      </c>
      <c r="E591" s="8" t="s">
        <v>473</v>
      </c>
      <c r="F591" s="49" t="s">
        <v>2951</v>
      </c>
      <c r="G591" s="50">
        <v>1</v>
      </c>
      <c r="H591" s="110">
        <f>VLOOKUP(B591,Лист3!$A:$B,2,0)</f>
        <v>121.584085</v>
      </c>
      <c r="I591" s="66">
        <f t="shared" si="52"/>
        <v>148.33258369999999</v>
      </c>
      <c r="J591" s="20">
        <v>69.040000000000006</v>
      </c>
      <c r="K591" s="59">
        <v>100</v>
      </c>
      <c r="L591" s="81">
        <v>112.63000000000001</v>
      </c>
      <c r="M591" s="78"/>
      <c r="R591" s="20" t="s">
        <v>2945</v>
      </c>
    </row>
    <row r="592" spans="1:18" ht="45" customHeight="1" x14ac:dyDescent="0.2">
      <c r="A592" s="4">
        <v>100</v>
      </c>
      <c r="B592" s="51">
        <f t="shared" si="54"/>
        <v>557</v>
      </c>
      <c r="C592" s="85" t="str">
        <f t="shared" si="53"/>
        <v>ЛС поз.557</v>
      </c>
      <c r="D592" s="95" t="s">
        <v>152</v>
      </c>
      <c r="E592" s="8" t="s">
        <v>476</v>
      </c>
      <c r="F592" s="49" t="s">
        <v>2951</v>
      </c>
      <c r="G592" s="50">
        <v>1</v>
      </c>
      <c r="H592" s="110">
        <f>VLOOKUP(B592,Лист3!$A:$B,2,0)</f>
        <v>4.7497999999999996</v>
      </c>
      <c r="I592" s="66">
        <f t="shared" ref="I592:I655" si="55">H592*1.22</f>
        <v>5.7947559999999996</v>
      </c>
      <c r="J592" s="20">
        <v>2.7</v>
      </c>
      <c r="K592" s="59">
        <v>100</v>
      </c>
      <c r="L592" s="81">
        <v>4.4000000000000004</v>
      </c>
      <c r="M592" s="78"/>
      <c r="R592" s="20" t="s">
        <v>2945</v>
      </c>
    </row>
    <row r="593" spans="1:18" ht="75" customHeight="1" x14ac:dyDescent="0.2">
      <c r="A593" s="4">
        <v>100</v>
      </c>
      <c r="B593" s="51">
        <f t="shared" si="54"/>
        <v>558</v>
      </c>
      <c r="C593" s="85" t="str">
        <f t="shared" si="53"/>
        <v>ЛС поз.558</v>
      </c>
      <c r="D593" s="95" t="s">
        <v>227</v>
      </c>
      <c r="E593" s="8" t="s">
        <v>473</v>
      </c>
      <c r="F593" s="49" t="s">
        <v>2951</v>
      </c>
      <c r="G593" s="50">
        <v>1</v>
      </c>
      <c r="H593" s="110">
        <f>VLOOKUP(B593,Лист3!$A:$B,2,0)</f>
        <v>149.65108499999999</v>
      </c>
      <c r="I593" s="66">
        <f t="shared" si="55"/>
        <v>182.57432369999998</v>
      </c>
      <c r="J593" s="20">
        <v>84.96</v>
      </c>
      <c r="K593" s="59">
        <v>100</v>
      </c>
      <c r="L593" s="81">
        <v>138.63</v>
      </c>
      <c r="M593" s="78"/>
      <c r="R593" s="20" t="s">
        <v>2945</v>
      </c>
    </row>
    <row r="594" spans="1:18" ht="45" customHeight="1" x14ac:dyDescent="0.2">
      <c r="A594" s="4">
        <v>100</v>
      </c>
      <c r="B594" s="51">
        <f t="shared" si="54"/>
        <v>559</v>
      </c>
      <c r="C594" s="85" t="str">
        <f t="shared" si="53"/>
        <v>ЛС поз.559</v>
      </c>
      <c r="D594" s="95" t="s">
        <v>153</v>
      </c>
      <c r="E594" s="8" t="s">
        <v>474</v>
      </c>
      <c r="F594" s="49" t="s">
        <v>2951</v>
      </c>
      <c r="G594" s="50">
        <v>1</v>
      </c>
      <c r="H594" s="110">
        <f>VLOOKUP(B594,Лист3!$A:$B,2,0)</f>
        <v>6.3690499999999997</v>
      </c>
      <c r="I594" s="66">
        <f t="shared" si="55"/>
        <v>7.7702409999999995</v>
      </c>
      <c r="J594" s="20">
        <v>3.61</v>
      </c>
      <c r="K594" s="59">
        <v>100</v>
      </c>
      <c r="L594" s="81">
        <v>5.9</v>
      </c>
      <c r="M594" s="78"/>
      <c r="R594" s="20" t="s">
        <v>2945</v>
      </c>
    </row>
    <row r="595" spans="1:18" ht="60" customHeight="1" x14ac:dyDescent="0.2">
      <c r="A595" s="4">
        <v>100</v>
      </c>
      <c r="B595" s="51">
        <f t="shared" si="54"/>
        <v>560</v>
      </c>
      <c r="C595" s="85" t="str">
        <f t="shared" si="53"/>
        <v>ЛС поз.560</v>
      </c>
      <c r="D595" s="95" t="s">
        <v>138</v>
      </c>
      <c r="E595" s="8" t="s">
        <v>475</v>
      </c>
      <c r="F595" s="49" t="s">
        <v>2951</v>
      </c>
      <c r="G595" s="50">
        <v>1</v>
      </c>
      <c r="H595" s="110">
        <f>VLOOKUP(B595,Лист3!$A:$B,2,0)</f>
        <v>75.090019999999996</v>
      </c>
      <c r="I595" s="66">
        <f t="shared" si="55"/>
        <v>91.609824399999994</v>
      </c>
      <c r="J595" s="20">
        <v>42.66</v>
      </c>
      <c r="K595" s="59">
        <v>100</v>
      </c>
      <c r="L595" s="81">
        <v>69.56</v>
      </c>
      <c r="M595" s="78"/>
      <c r="R595" s="20" t="s">
        <v>2945</v>
      </c>
    </row>
    <row r="596" spans="1:18" ht="30" customHeight="1" x14ac:dyDescent="0.2">
      <c r="A596" s="4">
        <v>100</v>
      </c>
      <c r="B596" s="51">
        <f t="shared" si="54"/>
        <v>561</v>
      </c>
      <c r="C596" s="85" t="str">
        <f t="shared" si="53"/>
        <v>ЛС поз.561</v>
      </c>
      <c r="D596" s="95" t="s">
        <v>154</v>
      </c>
      <c r="E596" s="8" t="s">
        <v>476</v>
      </c>
      <c r="F596" s="49" t="s">
        <v>2951</v>
      </c>
      <c r="G596" s="50">
        <v>1</v>
      </c>
      <c r="H596" s="110">
        <f>VLOOKUP(B596,Лист3!$A:$B,2,0)</f>
        <v>2.8606749999999996</v>
      </c>
      <c r="I596" s="66">
        <f t="shared" si="55"/>
        <v>3.4900234999999995</v>
      </c>
      <c r="J596" s="20">
        <v>1.63</v>
      </c>
      <c r="K596" s="59">
        <v>100</v>
      </c>
      <c r="L596" s="81">
        <v>2.65</v>
      </c>
      <c r="M596" s="78"/>
      <c r="R596" s="20" t="s">
        <v>2945</v>
      </c>
    </row>
    <row r="597" spans="1:18" ht="60" customHeight="1" x14ac:dyDescent="0.2">
      <c r="A597" s="4">
        <v>100</v>
      </c>
      <c r="B597" s="51">
        <f t="shared" si="54"/>
        <v>562</v>
      </c>
      <c r="C597" s="85" t="str">
        <f t="shared" si="53"/>
        <v>ЛС поз.562</v>
      </c>
      <c r="D597" s="95" t="s">
        <v>228</v>
      </c>
      <c r="E597" s="8" t="s">
        <v>475</v>
      </c>
      <c r="F597" s="49" t="s">
        <v>2951</v>
      </c>
      <c r="G597" s="50">
        <v>1</v>
      </c>
      <c r="H597" s="110">
        <f>VLOOKUP(B597,Лист3!$A:$B,2,0)</f>
        <v>87.018494999999987</v>
      </c>
      <c r="I597" s="66">
        <f t="shared" si="55"/>
        <v>106.16256389999998</v>
      </c>
      <c r="J597" s="20">
        <v>49.42</v>
      </c>
      <c r="K597" s="59">
        <v>100</v>
      </c>
      <c r="L597" s="81">
        <v>80.61</v>
      </c>
      <c r="M597" s="78"/>
      <c r="R597" s="20" t="s">
        <v>2945</v>
      </c>
    </row>
    <row r="598" spans="1:18" ht="30" customHeight="1" x14ac:dyDescent="0.2">
      <c r="A598" s="4">
        <v>100</v>
      </c>
      <c r="B598" s="51">
        <f t="shared" si="54"/>
        <v>563</v>
      </c>
      <c r="C598" s="85" t="str">
        <f t="shared" si="53"/>
        <v>ЛС поз.563</v>
      </c>
      <c r="D598" s="95" t="s">
        <v>155</v>
      </c>
      <c r="E598" s="8" t="s">
        <v>476</v>
      </c>
      <c r="F598" s="49" t="s">
        <v>2951</v>
      </c>
      <c r="G598" s="50">
        <v>1</v>
      </c>
      <c r="H598" s="110">
        <f>VLOOKUP(B598,Лист3!$A:$B,2,0)</f>
        <v>3.4004249999999998</v>
      </c>
      <c r="I598" s="66">
        <f t="shared" si="55"/>
        <v>4.1485184999999998</v>
      </c>
      <c r="J598" s="20">
        <v>1.91</v>
      </c>
      <c r="K598" s="59">
        <v>100</v>
      </c>
      <c r="L598" s="81">
        <v>3.15</v>
      </c>
      <c r="M598" s="78"/>
      <c r="R598" s="20" t="s">
        <v>2945</v>
      </c>
    </row>
    <row r="599" spans="1:18" ht="60" customHeight="1" x14ac:dyDescent="0.2">
      <c r="A599" s="4">
        <v>100</v>
      </c>
      <c r="B599" s="51">
        <f t="shared" si="54"/>
        <v>564</v>
      </c>
      <c r="C599" s="85" t="str">
        <f t="shared" si="53"/>
        <v>ЛС поз.564</v>
      </c>
      <c r="D599" s="95" t="s">
        <v>229</v>
      </c>
      <c r="E599" s="8" t="s">
        <v>475</v>
      </c>
      <c r="F599" s="49" t="s">
        <v>2951</v>
      </c>
      <c r="G599" s="50">
        <v>1</v>
      </c>
      <c r="H599" s="110">
        <f>VLOOKUP(B599,Лист3!$A:$B,2,0)</f>
        <v>110.33569499999999</v>
      </c>
      <c r="I599" s="66">
        <f t="shared" si="55"/>
        <v>134.60954789999997</v>
      </c>
      <c r="J599" s="20">
        <v>62.65</v>
      </c>
      <c r="K599" s="59">
        <v>100</v>
      </c>
      <c r="L599" s="81">
        <v>102.21</v>
      </c>
      <c r="M599" s="78"/>
      <c r="R599" s="20" t="s">
        <v>2945</v>
      </c>
    </row>
    <row r="600" spans="1:18" ht="30" customHeight="1" x14ac:dyDescent="0.2">
      <c r="A600" s="4">
        <v>100</v>
      </c>
      <c r="B600" s="51">
        <f t="shared" si="54"/>
        <v>565</v>
      </c>
      <c r="C600" s="85" t="str">
        <f t="shared" si="53"/>
        <v>ЛС поз.565</v>
      </c>
      <c r="D600" s="95" t="s">
        <v>156</v>
      </c>
      <c r="E600" s="8" t="s">
        <v>476</v>
      </c>
      <c r="F600" s="49" t="s">
        <v>2951</v>
      </c>
      <c r="G600" s="50">
        <v>1</v>
      </c>
      <c r="H600" s="110">
        <f>VLOOKUP(B600,Лист3!$A:$B,2,0)</f>
        <v>4.3287950000000004</v>
      </c>
      <c r="I600" s="66">
        <f t="shared" si="55"/>
        <v>5.2811299000000007</v>
      </c>
      <c r="J600" s="20">
        <v>2.46</v>
      </c>
      <c r="K600" s="59">
        <v>100</v>
      </c>
      <c r="L600" s="81">
        <v>4.0100000000000007</v>
      </c>
      <c r="M600" s="78"/>
      <c r="R600" s="20" t="s">
        <v>2945</v>
      </c>
    </row>
    <row r="601" spans="1:18" ht="60" customHeight="1" x14ac:dyDescent="0.2">
      <c r="A601" s="4">
        <v>100</v>
      </c>
      <c r="B601" s="51">
        <f t="shared" si="54"/>
        <v>566</v>
      </c>
      <c r="C601" s="85" t="str">
        <f t="shared" si="53"/>
        <v>ЛС поз.566</v>
      </c>
      <c r="D601" s="95" t="s">
        <v>230</v>
      </c>
      <c r="E601" s="8" t="s">
        <v>475</v>
      </c>
      <c r="F601" s="49" t="s">
        <v>2951</v>
      </c>
      <c r="G601" s="50">
        <v>1</v>
      </c>
      <c r="H601" s="110">
        <f>VLOOKUP(B601,Лист3!$A:$B,2,0)</f>
        <v>135.13181</v>
      </c>
      <c r="I601" s="66">
        <f t="shared" si="55"/>
        <v>164.86080820000001</v>
      </c>
      <c r="J601" s="20">
        <v>76.739999999999995</v>
      </c>
      <c r="K601" s="59">
        <v>100</v>
      </c>
      <c r="L601" s="81">
        <v>125.18</v>
      </c>
      <c r="M601" s="78"/>
      <c r="R601" s="20" t="s">
        <v>2945</v>
      </c>
    </row>
    <row r="602" spans="1:18" ht="30" customHeight="1" x14ac:dyDescent="0.2">
      <c r="A602" s="4">
        <v>100</v>
      </c>
      <c r="B602" s="51">
        <f t="shared" si="54"/>
        <v>567</v>
      </c>
      <c r="C602" s="85" t="str">
        <f t="shared" si="53"/>
        <v>ЛС поз.567</v>
      </c>
      <c r="D602" s="95" t="s">
        <v>157</v>
      </c>
      <c r="E602" s="8" t="s">
        <v>476</v>
      </c>
      <c r="F602" s="49" t="s">
        <v>2951</v>
      </c>
      <c r="G602" s="50">
        <v>1</v>
      </c>
      <c r="H602" s="110">
        <f>VLOOKUP(B602,Лист3!$A:$B,2,0)</f>
        <v>5.13842</v>
      </c>
      <c r="I602" s="66">
        <f t="shared" si="55"/>
        <v>6.2688724000000002</v>
      </c>
      <c r="J602" s="20">
        <v>2.93</v>
      </c>
      <c r="K602" s="59">
        <v>100</v>
      </c>
      <c r="L602" s="81">
        <v>4.7600000000000007</v>
      </c>
      <c r="M602" s="78"/>
      <c r="R602" s="20" t="s">
        <v>2945</v>
      </c>
    </row>
    <row r="603" spans="1:18" ht="60" customHeight="1" x14ac:dyDescent="0.2">
      <c r="A603" s="4">
        <v>100</v>
      </c>
      <c r="B603" s="51">
        <f t="shared" si="54"/>
        <v>568</v>
      </c>
      <c r="C603" s="85" t="str">
        <f t="shared" si="53"/>
        <v>ЛС поз.568</v>
      </c>
      <c r="D603" s="95" t="s">
        <v>139</v>
      </c>
      <c r="E603" s="8" t="s">
        <v>475</v>
      </c>
      <c r="F603" s="49" t="s">
        <v>2951</v>
      </c>
      <c r="G603" s="50">
        <v>1</v>
      </c>
      <c r="H603" s="110">
        <f>VLOOKUP(B603,Лист3!$A:$B,2,0)</f>
        <v>92.707459999999983</v>
      </c>
      <c r="I603" s="66">
        <f t="shared" si="55"/>
        <v>113.10310119999998</v>
      </c>
      <c r="J603" s="20">
        <v>52.66</v>
      </c>
      <c r="K603" s="59">
        <v>100</v>
      </c>
      <c r="L603" s="81">
        <v>85.88</v>
      </c>
      <c r="M603" s="78"/>
      <c r="R603" s="20" t="s">
        <v>2945</v>
      </c>
    </row>
    <row r="604" spans="1:18" ht="30" customHeight="1" x14ac:dyDescent="0.2">
      <c r="A604" s="4">
        <v>100</v>
      </c>
      <c r="B604" s="51">
        <f t="shared" si="54"/>
        <v>569</v>
      </c>
      <c r="C604" s="85" t="str">
        <f t="shared" si="53"/>
        <v>ЛС поз.569</v>
      </c>
      <c r="D604" s="95" t="s">
        <v>158</v>
      </c>
      <c r="E604" s="8" t="s">
        <v>476</v>
      </c>
      <c r="F604" s="49" t="s">
        <v>2951</v>
      </c>
      <c r="G604" s="50">
        <v>1</v>
      </c>
      <c r="H604" s="110">
        <f>VLOOKUP(B604,Лист3!$A:$B,2,0)</f>
        <v>3.6487099999999995</v>
      </c>
      <c r="I604" s="66">
        <f t="shared" si="55"/>
        <v>4.4514261999999993</v>
      </c>
      <c r="J604" s="20">
        <v>2.0699999999999998</v>
      </c>
      <c r="K604" s="59">
        <v>100</v>
      </c>
      <c r="L604" s="81">
        <v>3.38</v>
      </c>
      <c r="M604" s="78"/>
      <c r="R604" s="20" t="s">
        <v>2945</v>
      </c>
    </row>
    <row r="605" spans="1:18" ht="60" customHeight="1" x14ac:dyDescent="0.2">
      <c r="A605" s="4">
        <v>100</v>
      </c>
      <c r="B605" s="51">
        <f t="shared" si="54"/>
        <v>570</v>
      </c>
      <c r="C605" s="85" t="str">
        <f t="shared" si="53"/>
        <v>ЛС поз.570</v>
      </c>
      <c r="D605" s="95" t="s">
        <v>231</v>
      </c>
      <c r="E605" s="8" t="s">
        <v>475</v>
      </c>
      <c r="F605" s="49" t="s">
        <v>2951</v>
      </c>
      <c r="G605" s="50">
        <v>1</v>
      </c>
      <c r="H605" s="110">
        <f>VLOOKUP(B605,Лист3!$A:$B,2,0)</f>
        <v>107.50740499999999</v>
      </c>
      <c r="I605" s="66">
        <f t="shared" si="55"/>
        <v>131.15903409999999</v>
      </c>
      <c r="J605" s="20">
        <v>61.05</v>
      </c>
      <c r="K605" s="59">
        <v>100</v>
      </c>
      <c r="L605" s="81">
        <v>99.59</v>
      </c>
      <c r="M605" s="78"/>
      <c r="R605" s="20" t="s">
        <v>2945</v>
      </c>
    </row>
    <row r="606" spans="1:18" ht="30" customHeight="1" x14ac:dyDescent="0.2">
      <c r="A606" s="4">
        <v>100</v>
      </c>
      <c r="B606" s="51">
        <f t="shared" si="54"/>
        <v>571</v>
      </c>
      <c r="C606" s="85" t="str">
        <f t="shared" si="53"/>
        <v>ЛС поз.571</v>
      </c>
      <c r="D606" s="95" t="s">
        <v>159</v>
      </c>
      <c r="E606" s="8" t="s">
        <v>476</v>
      </c>
      <c r="F606" s="49" t="s">
        <v>2951</v>
      </c>
      <c r="G606" s="50">
        <v>1</v>
      </c>
      <c r="H606" s="110">
        <f>VLOOKUP(B606,Лист3!$A:$B,2,0)</f>
        <v>4.6094649999999993</v>
      </c>
      <c r="I606" s="66">
        <f t="shared" si="55"/>
        <v>5.6235472999999994</v>
      </c>
      <c r="J606" s="20">
        <v>2.62</v>
      </c>
      <c r="K606" s="59">
        <v>100</v>
      </c>
      <c r="L606" s="81">
        <v>4.2699999999999996</v>
      </c>
      <c r="M606" s="78"/>
      <c r="R606" s="20" t="s">
        <v>2945</v>
      </c>
    </row>
    <row r="607" spans="1:18" ht="60" customHeight="1" x14ac:dyDescent="0.2">
      <c r="A607" s="4">
        <v>100</v>
      </c>
      <c r="B607" s="51">
        <f t="shared" si="54"/>
        <v>572</v>
      </c>
      <c r="C607" s="85" t="str">
        <f t="shared" si="53"/>
        <v>ЛС поз.572</v>
      </c>
      <c r="D607" s="95" t="s">
        <v>232</v>
      </c>
      <c r="E607" s="8" t="s">
        <v>475</v>
      </c>
      <c r="F607" s="49" t="s">
        <v>2951</v>
      </c>
      <c r="G607" s="50">
        <v>1</v>
      </c>
      <c r="H607" s="110">
        <f>VLOOKUP(B607,Лист3!$A:$B,2,0)</f>
        <v>137.99248499999996</v>
      </c>
      <c r="I607" s="66">
        <f t="shared" si="55"/>
        <v>168.35083169999996</v>
      </c>
      <c r="J607" s="20">
        <v>78.37</v>
      </c>
      <c r="K607" s="59">
        <v>100</v>
      </c>
      <c r="L607" s="81">
        <v>127.82999999999998</v>
      </c>
      <c r="M607" s="78"/>
      <c r="R607" s="20" t="s">
        <v>2945</v>
      </c>
    </row>
    <row r="608" spans="1:18" ht="30" customHeight="1" x14ac:dyDescent="0.2">
      <c r="A608" s="4">
        <v>100</v>
      </c>
      <c r="B608" s="51">
        <f t="shared" si="54"/>
        <v>573</v>
      </c>
      <c r="C608" s="85" t="str">
        <f t="shared" si="53"/>
        <v>ЛС поз.573</v>
      </c>
      <c r="D608" s="95" t="s">
        <v>160</v>
      </c>
      <c r="E608" s="8" t="s">
        <v>476</v>
      </c>
      <c r="F608" s="49" t="s">
        <v>2951</v>
      </c>
      <c r="G608" s="50">
        <v>1</v>
      </c>
      <c r="H608" s="110">
        <f>VLOOKUP(B608,Лист3!$A:$B,2,0)</f>
        <v>5.5702199999999999</v>
      </c>
      <c r="I608" s="66">
        <f t="shared" si="55"/>
        <v>6.7956683999999994</v>
      </c>
      <c r="J608" s="20">
        <v>3.17</v>
      </c>
      <c r="K608" s="59">
        <v>100</v>
      </c>
      <c r="L608" s="81">
        <v>5.16</v>
      </c>
      <c r="M608" s="78"/>
      <c r="R608" s="20" t="s">
        <v>2945</v>
      </c>
    </row>
    <row r="609" spans="1:18" ht="60" customHeight="1" x14ac:dyDescent="0.2">
      <c r="A609" s="4">
        <v>100</v>
      </c>
      <c r="B609" s="51">
        <f t="shared" si="54"/>
        <v>574</v>
      </c>
      <c r="C609" s="85" t="str">
        <f t="shared" si="53"/>
        <v>ЛС поз.574</v>
      </c>
      <c r="D609" s="95" t="s">
        <v>233</v>
      </c>
      <c r="E609" s="8" t="s">
        <v>475</v>
      </c>
      <c r="F609" s="49" t="s">
        <v>2951</v>
      </c>
      <c r="G609" s="50">
        <v>1</v>
      </c>
      <c r="H609" s="110">
        <f>VLOOKUP(B609,Лист3!$A:$B,2,0)</f>
        <v>168.62869499999999</v>
      </c>
      <c r="I609" s="66">
        <f t="shared" si="55"/>
        <v>205.72700789999999</v>
      </c>
      <c r="J609" s="20">
        <v>95.74</v>
      </c>
      <c r="K609" s="59">
        <v>100</v>
      </c>
      <c r="L609" s="81">
        <v>156.21</v>
      </c>
      <c r="M609" s="78"/>
      <c r="R609" s="20" t="s">
        <v>2945</v>
      </c>
    </row>
    <row r="610" spans="1:18" ht="30" customHeight="1" x14ac:dyDescent="0.2">
      <c r="A610" s="4">
        <v>100</v>
      </c>
      <c r="B610" s="51">
        <f t="shared" si="54"/>
        <v>575</v>
      </c>
      <c r="C610" s="85" t="str">
        <f t="shared" si="53"/>
        <v>ЛС поз.575</v>
      </c>
      <c r="D610" s="95" t="s">
        <v>161</v>
      </c>
      <c r="E610" s="8" t="s">
        <v>476</v>
      </c>
      <c r="F610" s="49" t="s">
        <v>2951</v>
      </c>
      <c r="G610" s="50">
        <v>1</v>
      </c>
      <c r="H610" s="110">
        <f>VLOOKUP(B610,Лист3!$A:$B,2,0)</f>
        <v>7.3298049999999995</v>
      </c>
      <c r="I610" s="66">
        <f t="shared" si="55"/>
        <v>8.9423620999999986</v>
      </c>
      <c r="J610" s="20">
        <v>4.17</v>
      </c>
      <c r="K610" s="59">
        <v>100</v>
      </c>
      <c r="L610" s="81">
        <v>6.79</v>
      </c>
      <c r="M610" s="78"/>
      <c r="R610" s="20" t="s">
        <v>2945</v>
      </c>
    </row>
    <row r="611" spans="1:18" ht="60" customHeight="1" x14ac:dyDescent="0.2">
      <c r="A611" s="4">
        <v>100</v>
      </c>
      <c r="B611" s="51">
        <f t="shared" si="54"/>
        <v>576</v>
      </c>
      <c r="C611" s="85" t="str">
        <f t="shared" si="53"/>
        <v>ЛС поз.576</v>
      </c>
      <c r="D611" s="95" t="s">
        <v>140</v>
      </c>
      <c r="E611" s="8" t="s">
        <v>475</v>
      </c>
      <c r="F611" s="49" t="s">
        <v>2951</v>
      </c>
      <c r="G611" s="50">
        <v>1</v>
      </c>
      <c r="H611" s="110">
        <f>VLOOKUP(B611,Лист3!$A:$B,2,0)</f>
        <v>113.185575</v>
      </c>
      <c r="I611" s="66">
        <f t="shared" si="55"/>
        <v>138.08640149999999</v>
      </c>
      <c r="J611" s="20">
        <v>64.27</v>
      </c>
      <c r="K611" s="59">
        <v>100</v>
      </c>
      <c r="L611" s="81">
        <v>104.85000000000001</v>
      </c>
      <c r="M611" s="78"/>
      <c r="R611" s="20" t="s">
        <v>2945</v>
      </c>
    </row>
    <row r="612" spans="1:18" ht="30" customHeight="1" x14ac:dyDescent="0.2">
      <c r="A612" s="4">
        <v>100</v>
      </c>
      <c r="B612" s="51">
        <f t="shared" si="54"/>
        <v>577</v>
      </c>
      <c r="C612" s="85" t="str">
        <f t="shared" si="53"/>
        <v>ЛС поз.577</v>
      </c>
      <c r="D612" s="95" t="s">
        <v>163</v>
      </c>
      <c r="E612" s="8" t="s">
        <v>476</v>
      </c>
      <c r="F612" s="49" t="s">
        <v>2951</v>
      </c>
      <c r="G612" s="50">
        <v>1</v>
      </c>
      <c r="H612" s="110">
        <f>VLOOKUP(B612,Лист3!$A:$B,2,0)</f>
        <v>4.7497999999999996</v>
      </c>
      <c r="I612" s="66">
        <f t="shared" si="55"/>
        <v>5.7947559999999996</v>
      </c>
      <c r="J612" s="20">
        <v>2.7</v>
      </c>
      <c r="K612" s="59">
        <v>100</v>
      </c>
      <c r="L612" s="81">
        <v>4.4000000000000004</v>
      </c>
      <c r="M612" s="78"/>
      <c r="R612" s="20" t="s">
        <v>2945</v>
      </c>
    </row>
    <row r="613" spans="1:18" ht="60" customHeight="1" x14ac:dyDescent="0.2">
      <c r="A613" s="4">
        <v>100</v>
      </c>
      <c r="B613" s="51">
        <f t="shared" si="54"/>
        <v>578</v>
      </c>
      <c r="C613" s="85" t="str">
        <f t="shared" si="53"/>
        <v>ЛС поз.578</v>
      </c>
      <c r="D613" s="95" t="s">
        <v>234</v>
      </c>
      <c r="E613" s="8" t="s">
        <v>475</v>
      </c>
      <c r="F613" s="49" t="s">
        <v>2951</v>
      </c>
      <c r="G613" s="50">
        <v>1</v>
      </c>
      <c r="H613" s="110">
        <f>VLOOKUP(B613,Лист3!$A:$B,2,0)</f>
        <v>133.10234999999997</v>
      </c>
      <c r="I613" s="66">
        <f t="shared" si="55"/>
        <v>162.38486699999996</v>
      </c>
      <c r="J613" s="20">
        <v>75.59</v>
      </c>
      <c r="K613" s="59">
        <v>100</v>
      </c>
      <c r="L613" s="81">
        <v>123.3</v>
      </c>
      <c r="M613" s="78"/>
      <c r="R613" s="20" t="s">
        <v>2945</v>
      </c>
    </row>
    <row r="614" spans="1:18" ht="30" customHeight="1" x14ac:dyDescent="0.2">
      <c r="A614" s="4">
        <v>100</v>
      </c>
      <c r="B614" s="51">
        <f t="shared" si="54"/>
        <v>579</v>
      </c>
      <c r="C614" s="85" t="str">
        <f t="shared" si="53"/>
        <v>ЛС поз.579</v>
      </c>
      <c r="D614" s="95" t="s">
        <v>162</v>
      </c>
      <c r="E614" s="8" t="s">
        <v>476</v>
      </c>
      <c r="F614" s="49" t="s">
        <v>2951</v>
      </c>
      <c r="G614" s="50">
        <v>1</v>
      </c>
      <c r="H614" s="110">
        <f>VLOOKUP(B614,Лист3!$A:$B,2,0)</f>
        <v>5.6889649999999987</v>
      </c>
      <c r="I614" s="66">
        <f t="shared" si="55"/>
        <v>6.9405372999999981</v>
      </c>
      <c r="J614" s="20">
        <v>3.23</v>
      </c>
      <c r="K614" s="59">
        <v>100</v>
      </c>
      <c r="L614" s="81">
        <v>5.27</v>
      </c>
      <c r="M614" s="78"/>
      <c r="R614" s="20" t="s">
        <v>2945</v>
      </c>
    </row>
    <row r="615" spans="1:18" ht="60" customHeight="1" x14ac:dyDescent="0.2">
      <c r="A615" s="4">
        <v>100</v>
      </c>
      <c r="B615" s="51">
        <f t="shared" si="54"/>
        <v>580</v>
      </c>
      <c r="C615" s="85" t="str">
        <f t="shared" si="53"/>
        <v>ЛС поз.580</v>
      </c>
      <c r="D615" s="95" t="s">
        <v>235</v>
      </c>
      <c r="E615" s="8" t="s">
        <v>475</v>
      </c>
      <c r="F615" s="49" t="s">
        <v>2951</v>
      </c>
      <c r="G615" s="50">
        <v>1</v>
      </c>
      <c r="H615" s="110">
        <f>VLOOKUP(B615,Лист3!$A:$B,2,0)</f>
        <v>171.61891</v>
      </c>
      <c r="I615" s="66">
        <f t="shared" si="55"/>
        <v>209.37507019999998</v>
      </c>
      <c r="J615" s="20">
        <v>97.44</v>
      </c>
      <c r="K615" s="59">
        <v>100</v>
      </c>
      <c r="L615" s="81">
        <v>158.98000000000002</v>
      </c>
      <c r="M615" s="78"/>
      <c r="R615" s="20" t="s">
        <v>2945</v>
      </c>
    </row>
    <row r="616" spans="1:18" ht="30" customHeight="1" x14ac:dyDescent="0.2">
      <c r="A616" s="4">
        <v>100</v>
      </c>
      <c r="B616" s="51">
        <f t="shared" si="54"/>
        <v>581</v>
      </c>
      <c r="C616" s="85" t="str">
        <f t="shared" si="53"/>
        <v>ЛС поз.581</v>
      </c>
      <c r="D616" s="95" t="s">
        <v>164</v>
      </c>
      <c r="E616" s="8" t="s">
        <v>476</v>
      </c>
      <c r="F616" s="49" t="s">
        <v>2951</v>
      </c>
      <c r="G616" s="50">
        <v>1</v>
      </c>
      <c r="H616" s="110">
        <f>VLOOKUP(B616,Лист3!$A:$B,2,0)</f>
        <v>7.0383399999999998</v>
      </c>
      <c r="I616" s="66">
        <f t="shared" si="55"/>
        <v>8.5867747999999988</v>
      </c>
      <c r="J616" s="20">
        <v>4.01</v>
      </c>
      <c r="K616" s="59">
        <v>100</v>
      </c>
      <c r="L616" s="81">
        <v>6.5200000000000005</v>
      </c>
      <c r="M616" s="78"/>
      <c r="R616" s="20" t="s">
        <v>2945</v>
      </c>
    </row>
    <row r="617" spans="1:18" ht="60" customHeight="1" x14ac:dyDescent="0.2">
      <c r="A617" s="4">
        <v>100</v>
      </c>
      <c r="B617" s="51">
        <f t="shared" si="54"/>
        <v>582</v>
      </c>
      <c r="C617" s="85" t="str">
        <f t="shared" si="53"/>
        <v>ЛС поз.582</v>
      </c>
      <c r="D617" s="95" t="s">
        <v>236</v>
      </c>
      <c r="E617" s="8" t="s">
        <v>475</v>
      </c>
      <c r="F617" s="49" t="s">
        <v>2951</v>
      </c>
      <c r="G617" s="50">
        <v>1</v>
      </c>
      <c r="H617" s="110">
        <f>VLOOKUP(B617,Лист3!$A:$B,2,0)</f>
        <v>213.36317499999996</v>
      </c>
      <c r="I617" s="66">
        <f t="shared" si="55"/>
        <v>260.30307349999993</v>
      </c>
      <c r="J617" s="20">
        <v>121.15</v>
      </c>
      <c r="K617" s="59">
        <v>100</v>
      </c>
      <c r="L617" s="81">
        <v>197.64999999999998</v>
      </c>
      <c r="M617" s="78"/>
      <c r="R617" s="20" t="s">
        <v>2945</v>
      </c>
    </row>
    <row r="618" spans="1:18" ht="30" customHeight="1" x14ac:dyDescent="0.2">
      <c r="A618" s="4">
        <v>100</v>
      </c>
      <c r="B618" s="51">
        <f t="shared" si="54"/>
        <v>583</v>
      </c>
      <c r="C618" s="85" t="str">
        <f t="shared" si="53"/>
        <v>ЛС поз.583</v>
      </c>
      <c r="D618" s="95" t="s">
        <v>165</v>
      </c>
      <c r="E618" s="8" t="s">
        <v>476</v>
      </c>
      <c r="F618" s="49" t="s">
        <v>2951</v>
      </c>
      <c r="G618" s="50">
        <v>1</v>
      </c>
      <c r="H618" s="110">
        <f>VLOOKUP(B618,Лист3!$A:$B,2,0)</f>
        <v>9.4780100000000012</v>
      </c>
      <c r="I618" s="66">
        <f t="shared" si="55"/>
        <v>11.5631722</v>
      </c>
      <c r="J618" s="20">
        <v>5.4</v>
      </c>
      <c r="K618" s="59">
        <v>100</v>
      </c>
      <c r="L618" s="81">
        <v>8.7800000000000011</v>
      </c>
      <c r="M618" s="78"/>
      <c r="R618" s="20" t="s">
        <v>2945</v>
      </c>
    </row>
    <row r="619" spans="1:18" ht="60" customHeight="1" x14ac:dyDescent="0.2">
      <c r="A619" s="4">
        <v>100</v>
      </c>
      <c r="B619" s="51">
        <f t="shared" si="54"/>
        <v>584</v>
      </c>
      <c r="C619" s="85" t="str">
        <f t="shared" si="53"/>
        <v>ЛС поз.584</v>
      </c>
      <c r="D619" s="95" t="s">
        <v>141</v>
      </c>
      <c r="E619" s="8" t="s">
        <v>475</v>
      </c>
      <c r="F619" s="49" t="s">
        <v>2951</v>
      </c>
      <c r="G619" s="50">
        <v>1</v>
      </c>
      <c r="H619" s="110">
        <f>VLOOKUP(B619,Лист3!$A:$B,2,0)</f>
        <v>102.61726999999999</v>
      </c>
      <c r="I619" s="66">
        <f t="shared" si="55"/>
        <v>125.19306939999998</v>
      </c>
      <c r="J619" s="20">
        <v>58.27</v>
      </c>
      <c r="K619" s="59">
        <v>100</v>
      </c>
      <c r="L619" s="81">
        <v>95.06</v>
      </c>
      <c r="M619" s="78"/>
      <c r="R619" s="20" t="s">
        <v>2945</v>
      </c>
    </row>
    <row r="620" spans="1:18" ht="30" customHeight="1" x14ac:dyDescent="0.2">
      <c r="A620" s="4">
        <v>100</v>
      </c>
      <c r="B620" s="51">
        <f t="shared" si="54"/>
        <v>585</v>
      </c>
      <c r="C620" s="85" t="str">
        <f t="shared" si="53"/>
        <v>ЛС поз.585</v>
      </c>
      <c r="D620" s="95" t="s">
        <v>166</v>
      </c>
      <c r="E620" s="8" t="s">
        <v>476</v>
      </c>
      <c r="F620" s="49" t="s">
        <v>2951</v>
      </c>
      <c r="G620" s="50">
        <v>1</v>
      </c>
      <c r="H620" s="110">
        <f>VLOOKUP(B620,Лист3!$A:$B,2,0)</f>
        <v>4.2100499999999998</v>
      </c>
      <c r="I620" s="66">
        <f t="shared" si="55"/>
        <v>5.1362609999999993</v>
      </c>
      <c r="J620" s="20">
        <v>2.39</v>
      </c>
      <c r="K620" s="59">
        <v>100</v>
      </c>
      <c r="L620" s="81">
        <v>3.9</v>
      </c>
      <c r="M620" s="78"/>
      <c r="R620" s="20" t="s">
        <v>2945</v>
      </c>
    </row>
    <row r="621" spans="1:18" ht="60" customHeight="1" x14ac:dyDescent="0.2">
      <c r="A621" s="4">
        <v>100</v>
      </c>
      <c r="B621" s="51">
        <f t="shared" si="54"/>
        <v>586</v>
      </c>
      <c r="C621" s="85" t="str">
        <f t="shared" si="53"/>
        <v>ЛС поз.586</v>
      </c>
      <c r="D621" s="95" t="s">
        <v>237</v>
      </c>
      <c r="E621" s="8" t="s">
        <v>475</v>
      </c>
      <c r="F621" s="49" t="s">
        <v>2951</v>
      </c>
      <c r="G621" s="50">
        <v>1</v>
      </c>
      <c r="H621" s="110">
        <f>VLOOKUP(B621,Лист3!$A:$B,2,0)</f>
        <v>120.23470999999998</v>
      </c>
      <c r="I621" s="66">
        <f t="shared" si="55"/>
        <v>146.68634619999997</v>
      </c>
      <c r="J621" s="20">
        <v>68.28</v>
      </c>
      <c r="K621" s="59">
        <v>100</v>
      </c>
      <c r="L621" s="81">
        <v>111.38</v>
      </c>
      <c r="M621" s="78"/>
      <c r="R621" s="20" t="s">
        <v>2945</v>
      </c>
    </row>
    <row r="622" spans="1:18" ht="30" customHeight="1" x14ac:dyDescent="0.2">
      <c r="A622" s="4">
        <v>100</v>
      </c>
      <c r="B622" s="51">
        <f t="shared" si="54"/>
        <v>587</v>
      </c>
      <c r="C622" s="85" t="str">
        <f t="shared" si="53"/>
        <v>ЛС поз.587</v>
      </c>
      <c r="D622" s="95" t="s">
        <v>167</v>
      </c>
      <c r="E622" s="8" t="s">
        <v>476</v>
      </c>
      <c r="F622" s="49" t="s">
        <v>2951</v>
      </c>
      <c r="G622" s="50">
        <v>1</v>
      </c>
      <c r="H622" s="110">
        <f>VLOOKUP(B622,Лист3!$A:$B,2,0)</f>
        <v>5.13842</v>
      </c>
      <c r="I622" s="66">
        <f t="shared" si="55"/>
        <v>6.2688724000000002</v>
      </c>
      <c r="J622" s="20">
        <v>2.93</v>
      </c>
      <c r="K622" s="59">
        <v>100</v>
      </c>
      <c r="L622" s="81">
        <v>4.7600000000000007</v>
      </c>
      <c r="M622" s="78"/>
      <c r="R622" s="20" t="s">
        <v>2945</v>
      </c>
    </row>
    <row r="623" spans="1:18" ht="60" customHeight="1" x14ac:dyDescent="0.2">
      <c r="A623" s="4">
        <v>100</v>
      </c>
      <c r="B623" s="51">
        <f t="shared" si="54"/>
        <v>588</v>
      </c>
      <c r="C623" s="85" t="str">
        <f t="shared" si="53"/>
        <v>ЛС поз.588</v>
      </c>
      <c r="D623" s="95" t="s">
        <v>142</v>
      </c>
      <c r="E623" s="8" t="s">
        <v>475</v>
      </c>
      <c r="F623" s="49" t="s">
        <v>2951</v>
      </c>
      <c r="G623" s="50">
        <v>1</v>
      </c>
      <c r="H623" s="110">
        <f>VLOOKUP(B623,Лист3!$A:$B,2,0)</f>
        <v>154.54121999999998</v>
      </c>
      <c r="I623" s="66">
        <f t="shared" si="55"/>
        <v>188.54028839999998</v>
      </c>
      <c r="J623" s="20">
        <v>87.74</v>
      </c>
      <c r="K623" s="59">
        <v>100</v>
      </c>
      <c r="L623" s="81">
        <v>143.16</v>
      </c>
      <c r="M623" s="78"/>
      <c r="R623" s="20" t="s">
        <v>2945</v>
      </c>
    </row>
    <row r="624" spans="1:18" ht="30" customHeight="1" x14ac:dyDescent="0.2">
      <c r="A624" s="4">
        <v>100</v>
      </c>
      <c r="B624" s="51">
        <f t="shared" si="54"/>
        <v>589</v>
      </c>
      <c r="C624" s="85" t="str">
        <f t="shared" si="53"/>
        <v>ЛС поз.589</v>
      </c>
      <c r="D624" s="95" t="s">
        <v>168</v>
      </c>
      <c r="E624" s="8" t="s">
        <v>476</v>
      </c>
      <c r="F624" s="49" t="s">
        <v>2951</v>
      </c>
      <c r="G624" s="50">
        <v>1</v>
      </c>
      <c r="H624" s="110">
        <f>VLOOKUP(B624,Лист3!$A:$B,2,0)</f>
        <v>6.3690499999999997</v>
      </c>
      <c r="I624" s="66">
        <f t="shared" si="55"/>
        <v>7.7702409999999995</v>
      </c>
      <c r="J624" s="20">
        <v>3.61</v>
      </c>
      <c r="K624" s="59">
        <v>100</v>
      </c>
      <c r="L624" s="81">
        <v>5.9</v>
      </c>
      <c r="M624" s="78"/>
      <c r="R624" s="20" t="s">
        <v>2945</v>
      </c>
    </row>
    <row r="625" spans="1:18" ht="60" customHeight="1" x14ac:dyDescent="0.2">
      <c r="A625" s="4">
        <v>100</v>
      </c>
      <c r="B625" s="51">
        <f t="shared" si="54"/>
        <v>590</v>
      </c>
      <c r="C625" s="85" t="str">
        <f t="shared" si="53"/>
        <v>ЛС поз.590</v>
      </c>
      <c r="D625" s="95" t="s">
        <v>143</v>
      </c>
      <c r="E625" s="8" t="s">
        <v>475</v>
      </c>
      <c r="F625" s="49" t="s">
        <v>2951</v>
      </c>
      <c r="G625" s="50">
        <v>1</v>
      </c>
      <c r="H625" s="110">
        <f>VLOOKUP(B625,Лист3!$A:$B,2,0)</f>
        <v>190.84480500000001</v>
      </c>
      <c r="I625" s="66">
        <f t="shared" si="55"/>
        <v>232.83066210000001</v>
      </c>
      <c r="J625" s="20">
        <v>108.36</v>
      </c>
      <c r="K625" s="59">
        <v>100</v>
      </c>
      <c r="L625" s="81">
        <v>176.79000000000002</v>
      </c>
      <c r="M625" s="78"/>
      <c r="R625" s="20" t="s">
        <v>2945</v>
      </c>
    </row>
    <row r="626" spans="1:18" ht="30" customHeight="1" x14ac:dyDescent="0.2">
      <c r="A626" s="4">
        <v>100</v>
      </c>
      <c r="B626" s="51">
        <f t="shared" si="54"/>
        <v>591</v>
      </c>
      <c r="C626" s="85" t="str">
        <f t="shared" si="53"/>
        <v>ЛС поз.591</v>
      </c>
      <c r="D626" s="95" t="s">
        <v>169</v>
      </c>
      <c r="E626" s="8" t="s">
        <v>476</v>
      </c>
      <c r="F626" s="49" t="s">
        <v>2951</v>
      </c>
      <c r="G626" s="50">
        <v>1</v>
      </c>
      <c r="H626" s="110">
        <f>VLOOKUP(B626,Лист3!$A:$B,2,0)</f>
        <v>8.5388450000000002</v>
      </c>
      <c r="I626" s="66">
        <f t="shared" si="55"/>
        <v>10.417390900000001</v>
      </c>
      <c r="J626" s="20">
        <v>4.8499999999999996</v>
      </c>
      <c r="K626" s="59">
        <v>100</v>
      </c>
      <c r="L626" s="81">
        <v>7.91</v>
      </c>
      <c r="M626" s="78"/>
      <c r="R626" s="20" t="s">
        <v>2945</v>
      </c>
    </row>
    <row r="627" spans="1:18" ht="45" customHeight="1" x14ac:dyDescent="0.2">
      <c r="A627" s="4"/>
      <c r="B627" s="51">
        <f t="shared" si="54"/>
        <v>592</v>
      </c>
      <c r="C627" s="85" t="str">
        <f t="shared" si="53"/>
        <v>ЛС поз.592</v>
      </c>
      <c r="D627" s="95" t="s">
        <v>200</v>
      </c>
      <c r="E627" s="8" t="s">
        <v>477</v>
      </c>
      <c r="F627" s="7" t="s">
        <v>93</v>
      </c>
      <c r="G627" s="50">
        <v>1</v>
      </c>
      <c r="H627" s="110">
        <f>VLOOKUP(B627,Лист3!$A:$B,2,0)</f>
        <v>661.97098999999992</v>
      </c>
      <c r="I627" s="66">
        <f t="shared" si="55"/>
        <v>807.60460779999983</v>
      </c>
      <c r="J627" s="20">
        <v>380.56</v>
      </c>
      <c r="K627" s="59">
        <v>100</v>
      </c>
      <c r="L627" s="81">
        <v>613.22</v>
      </c>
      <c r="M627" s="78"/>
      <c r="R627" s="20" t="s">
        <v>2945</v>
      </c>
    </row>
    <row r="628" spans="1:18" ht="30" customHeight="1" x14ac:dyDescent="0.2">
      <c r="A628" s="4"/>
      <c r="B628" s="51">
        <f t="shared" si="54"/>
        <v>593</v>
      </c>
      <c r="C628" s="85" t="str">
        <f t="shared" si="53"/>
        <v>ЛС поз.593</v>
      </c>
      <c r="D628" s="95" t="s">
        <v>201</v>
      </c>
      <c r="E628" s="8" t="s">
        <v>478</v>
      </c>
      <c r="F628" s="7" t="s">
        <v>93</v>
      </c>
      <c r="G628" s="50">
        <v>1</v>
      </c>
      <c r="H628" s="110">
        <f>VLOOKUP(B628,Лист3!$A:$B,2,0)</f>
        <v>211.92743999999996</v>
      </c>
      <c r="I628" s="66">
        <f t="shared" si="55"/>
        <v>258.55147679999993</v>
      </c>
      <c r="J628" s="20">
        <v>122.05</v>
      </c>
      <c r="K628" s="59">
        <v>100</v>
      </c>
      <c r="L628" s="81">
        <v>196.32</v>
      </c>
      <c r="M628" s="78"/>
      <c r="R628" s="20" t="s">
        <v>2945</v>
      </c>
    </row>
    <row r="629" spans="1:18" ht="30" customHeight="1" x14ac:dyDescent="0.2">
      <c r="A629" s="4"/>
      <c r="B629" s="51">
        <f t="shared" si="54"/>
        <v>594</v>
      </c>
      <c r="C629" s="85" t="str">
        <f t="shared" si="53"/>
        <v>ЛС поз.594</v>
      </c>
      <c r="D629" s="95" t="s">
        <v>202</v>
      </c>
      <c r="E629" s="8" t="s">
        <v>479</v>
      </c>
      <c r="F629" s="49" t="s">
        <v>2951</v>
      </c>
      <c r="G629" s="50">
        <v>1</v>
      </c>
      <c r="H629" s="110">
        <f>VLOOKUP(B629,Лист3!$A:$B,2,0)</f>
        <v>564.80519499999991</v>
      </c>
      <c r="I629" s="66">
        <f t="shared" si="55"/>
        <v>689.06233789999987</v>
      </c>
      <c r="J629" s="20">
        <v>320.16000000000003</v>
      </c>
      <c r="K629" s="59">
        <v>100</v>
      </c>
      <c r="L629" s="81">
        <v>523.20999999999992</v>
      </c>
      <c r="M629" s="78"/>
      <c r="R629" s="20" t="s">
        <v>2945</v>
      </c>
    </row>
    <row r="630" spans="1:18" ht="30" customHeight="1" x14ac:dyDescent="0.2">
      <c r="A630" s="4"/>
      <c r="B630" s="51">
        <f t="shared" si="54"/>
        <v>595</v>
      </c>
      <c r="C630" s="85" t="str">
        <f t="shared" si="53"/>
        <v>ЛС поз.595</v>
      </c>
      <c r="D630" s="95" t="s">
        <v>204</v>
      </c>
      <c r="E630" s="8" t="s">
        <v>479</v>
      </c>
      <c r="F630" s="49" t="s">
        <v>2951</v>
      </c>
      <c r="G630" s="50">
        <v>1</v>
      </c>
      <c r="H630" s="110">
        <f>VLOOKUP(B630,Лист3!$A:$B,2,0)</f>
        <v>956.24268999999993</v>
      </c>
      <c r="I630" s="66">
        <f t="shared" si="55"/>
        <v>1166.6160817999998</v>
      </c>
      <c r="J630" s="20">
        <v>542.04999999999995</v>
      </c>
      <c r="K630" s="59">
        <v>100</v>
      </c>
      <c r="L630" s="81">
        <v>885.82</v>
      </c>
      <c r="M630" s="78"/>
      <c r="R630" s="20" t="s">
        <v>2945</v>
      </c>
    </row>
    <row r="631" spans="1:18" ht="30" customHeight="1" x14ac:dyDescent="0.2">
      <c r="A631" s="4"/>
      <c r="B631" s="51">
        <f t="shared" si="54"/>
        <v>596</v>
      </c>
      <c r="C631" s="85" t="str">
        <f t="shared" si="53"/>
        <v>ЛС поз.596</v>
      </c>
      <c r="D631" s="95" t="s">
        <v>205</v>
      </c>
      <c r="E631" s="8" t="s">
        <v>479</v>
      </c>
      <c r="F631" s="49" t="s">
        <v>2951</v>
      </c>
      <c r="G631" s="50">
        <v>1</v>
      </c>
      <c r="H631" s="110">
        <f>VLOOKUP(B631,Лист3!$A:$B,2,0)</f>
        <v>1338.720335</v>
      </c>
      <c r="I631" s="66">
        <f t="shared" si="55"/>
        <v>1633.2388086999999</v>
      </c>
      <c r="J631" s="20">
        <v>758.86</v>
      </c>
      <c r="K631" s="59">
        <v>100</v>
      </c>
      <c r="L631" s="81">
        <v>1240.1300000000001</v>
      </c>
      <c r="M631" s="78"/>
      <c r="R631" s="20" t="s">
        <v>2945</v>
      </c>
    </row>
    <row r="632" spans="1:18" ht="30" customHeight="1" x14ac:dyDescent="0.2">
      <c r="A632" s="4"/>
      <c r="B632" s="51">
        <f t="shared" si="54"/>
        <v>597</v>
      </c>
      <c r="C632" s="85" t="str">
        <f t="shared" si="53"/>
        <v>ЛС поз.597</v>
      </c>
      <c r="D632" s="95" t="s">
        <v>206</v>
      </c>
      <c r="E632" s="8" t="s">
        <v>479</v>
      </c>
      <c r="F632" s="49" t="s">
        <v>2951</v>
      </c>
      <c r="G632" s="50">
        <v>1</v>
      </c>
      <c r="H632" s="110">
        <f>VLOOKUP(B632,Лист3!$A:$B,2,0)</f>
        <v>1848.7301099999997</v>
      </c>
      <c r="I632" s="66">
        <f t="shared" si="55"/>
        <v>2255.4507341999997</v>
      </c>
      <c r="J632" s="20">
        <v>1047.96</v>
      </c>
      <c r="K632" s="59">
        <v>100</v>
      </c>
      <c r="L632" s="81">
        <v>1712.58</v>
      </c>
      <c r="M632" s="78"/>
      <c r="R632" s="20" t="s">
        <v>2945</v>
      </c>
    </row>
    <row r="633" spans="1:18" ht="30" customHeight="1" x14ac:dyDescent="0.2">
      <c r="A633" s="4">
        <v>100</v>
      </c>
      <c r="B633" s="51">
        <f t="shared" si="54"/>
        <v>598</v>
      </c>
      <c r="C633" s="85" t="str">
        <f t="shared" si="53"/>
        <v>ЛС поз.598</v>
      </c>
      <c r="D633" s="95" t="s">
        <v>34</v>
      </c>
      <c r="E633" s="8" t="s">
        <v>480</v>
      </c>
      <c r="F633" s="64" t="s">
        <v>144</v>
      </c>
      <c r="G633" s="64">
        <v>1</v>
      </c>
      <c r="H633" s="110">
        <f>VLOOKUP(B633,Лист3!$A:$B,2,0)</f>
        <v>471.19095499999997</v>
      </c>
      <c r="I633" s="66">
        <f t="shared" si="55"/>
        <v>574.85296510000001</v>
      </c>
      <c r="J633" s="20">
        <v>267.85000000000002</v>
      </c>
      <c r="K633" s="59">
        <v>50</v>
      </c>
      <c r="L633" s="81">
        <v>436.49</v>
      </c>
      <c r="M633" s="78"/>
      <c r="R633" s="20" t="s">
        <v>2945</v>
      </c>
    </row>
    <row r="634" spans="1:18" ht="90" customHeight="1" x14ac:dyDescent="0.2">
      <c r="A634" s="4">
        <v>100</v>
      </c>
      <c r="B634" s="51">
        <f t="shared" si="54"/>
        <v>599</v>
      </c>
      <c r="C634" s="85" t="str">
        <f t="shared" si="53"/>
        <v>ЛС поз.599</v>
      </c>
      <c r="D634" s="95" t="s">
        <v>35</v>
      </c>
      <c r="E634" s="65" t="s">
        <v>2787</v>
      </c>
      <c r="F634" s="64" t="s">
        <v>0</v>
      </c>
      <c r="G634" s="64">
        <v>1</v>
      </c>
      <c r="H634" s="110">
        <f>VLOOKUP(B634,Лист3!$A:$B,2,0)</f>
        <v>3090.0687499999999</v>
      </c>
      <c r="I634" s="66">
        <f t="shared" si="55"/>
        <v>3769.883875</v>
      </c>
      <c r="J634" s="20">
        <v>1751.61</v>
      </c>
      <c r="K634" s="59">
        <v>50</v>
      </c>
      <c r="L634" s="81">
        <v>2862.5</v>
      </c>
      <c r="M634" s="78"/>
      <c r="R634" s="20" t="s">
        <v>2945</v>
      </c>
    </row>
    <row r="635" spans="1:18" ht="45" customHeight="1" x14ac:dyDescent="0.2">
      <c r="A635" s="4">
        <v>100</v>
      </c>
      <c r="B635" s="51">
        <f t="shared" si="54"/>
        <v>600</v>
      </c>
      <c r="C635" s="85" t="str">
        <f t="shared" si="53"/>
        <v>ЛС поз.600</v>
      </c>
      <c r="D635" s="95" t="s">
        <v>36</v>
      </c>
      <c r="E635" s="65" t="s">
        <v>2788</v>
      </c>
      <c r="F635" s="64" t="s">
        <v>0</v>
      </c>
      <c r="G635" s="64">
        <v>1</v>
      </c>
      <c r="H635" s="110">
        <f>VLOOKUP(B635,Лист3!$A:$B,2,0)</f>
        <v>3194.2189099999991</v>
      </c>
      <c r="I635" s="66">
        <f t="shared" si="55"/>
        <v>3896.947070199999</v>
      </c>
      <c r="J635" s="20">
        <v>1908.05</v>
      </c>
      <c r="K635" s="59">
        <v>500</v>
      </c>
      <c r="L635" s="81">
        <v>2958.9799999999996</v>
      </c>
      <c r="M635" s="78"/>
      <c r="R635" s="20" t="s">
        <v>2945</v>
      </c>
    </row>
    <row r="636" spans="1:18" ht="135" customHeight="1" x14ac:dyDescent="0.2">
      <c r="A636" s="4">
        <v>100</v>
      </c>
      <c r="B636" s="51">
        <f t="shared" si="54"/>
        <v>601</v>
      </c>
      <c r="C636" s="85" t="str">
        <f t="shared" si="53"/>
        <v>ЛС поз.601</v>
      </c>
      <c r="D636" s="95" t="s">
        <v>37</v>
      </c>
      <c r="E636" s="65" t="s">
        <v>2789</v>
      </c>
      <c r="F636" s="7" t="s">
        <v>2950</v>
      </c>
      <c r="G636" s="50">
        <v>1</v>
      </c>
      <c r="H636" s="110">
        <f>VLOOKUP(B636,Лист3!$A:$B,2,0)</f>
        <v>637.45554499999992</v>
      </c>
      <c r="I636" s="66">
        <f t="shared" si="55"/>
        <v>777.69576489999986</v>
      </c>
      <c r="J636" s="20">
        <v>362.31</v>
      </c>
      <c r="K636" s="59">
        <v>300</v>
      </c>
      <c r="L636" s="81">
        <v>590.51</v>
      </c>
      <c r="M636" s="78"/>
      <c r="R636" s="20" t="s">
        <v>2945</v>
      </c>
    </row>
    <row r="637" spans="1:18" ht="45" customHeight="1" x14ac:dyDescent="0.2">
      <c r="A637" s="4">
        <v>100</v>
      </c>
      <c r="B637" s="51">
        <f t="shared" si="54"/>
        <v>602</v>
      </c>
      <c r="C637" s="85" t="str">
        <f t="shared" si="53"/>
        <v>ЛС поз.602</v>
      </c>
      <c r="D637" s="95" t="s">
        <v>145</v>
      </c>
      <c r="E637" s="65" t="s">
        <v>2790</v>
      </c>
      <c r="F637" s="7" t="s">
        <v>93</v>
      </c>
      <c r="G637" s="50">
        <v>1</v>
      </c>
      <c r="H637" s="110">
        <f>VLOOKUP(B637,Лист3!$A:$B,2,0)</f>
        <v>91.163774999999973</v>
      </c>
      <c r="I637" s="66">
        <f t="shared" si="55"/>
        <v>111.21980549999996</v>
      </c>
      <c r="J637" s="20">
        <v>51.75</v>
      </c>
      <c r="K637" s="59">
        <v>50</v>
      </c>
      <c r="L637" s="81">
        <v>84.449999999999989</v>
      </c>
      <c r="M637" s="78"/>
      <c r="R637" s="20" t="s">
        <v>2945</v>
      </c>
    </row>
    <row r="638" spans="1:18" ht="75" customHeight="1" x14ac:dyDescent="0.2">
      <c r="A638" s="4">
        <v>100</v>
      </c>
      <c r="B638" s="51">
        <f t="shared" si="54"/>
        <v>603</v>
      </c>
      <c r="C638" s="85" t="str">
        <f t="shared" si="53"/>
        <v>ЛС поз.603</v>
      </c>
      <c r="D638" s="95" t="s">
        <v>207</v>
      </c>
      <c r="E638" s="65" t="s">
        <v>2791</v>
      </c>
      <c r="F638" s="7" t="s">
        <v>2950</v>
      </c>
      <c r="G638" s="50">
        <v>1</v>
      </c>
      <c r="H638" s="110">
        <f>VLOOKUP(B638,Лист3!$A:$B,2,0)</f>
        <v>20.219034999999998</v>
      </c>
      <c r="I638" s="66">
        <f t="shared" si="55"/>
        <v>24.667222699999996</v>
      </c>
      <c r="J638" s="20">
        <v>306.70999999999998</v>
      </c>
      <c r="K638" s="59">
        <v>10</v>
      </c>
      <c r="L638" s="81">
        <v>18.73</v>
      </c>
      <c r="M638" s="78"/>
      <c r="R638" s="20" t="s">
        <v>2945</v>
      </c>
    </row>
    <row r="639" spans="1:18" ht="135" customHeight="1" x14ac:dyDescent="0.2">
      <c r="A639" s="4">
        <v>100</v>
      </c>
      <c r="B639" s="51">
        <f t="shared" si="54"/>
        <v>604</v>
      </c>
      <c r="C639" s="85" t="str">
        <f t="shared" si="53"/>
        <v>ЛС поз.604</v>
      </c>
      <c r="D639" s="95" t="s">
        <v>208</v>
      </c>
      <c r="E639" s="65" t="s">
        <v>2792</v>
      </c>
      <c r="F639" s="7" t="s">
        <v>79</v>
      </c>
      <c r="G639" s="50">
        <v>1</v>
      </c>
      <c r="H639" s="110">
        <f>VLOOKUP(B639,Лист3!$A:$B,2,0)</f>
        <v>376.47562499999998</v>
      </c>
      <c r="I639" s="66">
        <f t="shared" si="55"/>
        <v>459.30026249999997</v>
      </c>
      <c r="J639" s="20">
        <v>213.83</v>
      </c>
      <c r="K639" s="59">
        <v>20</v>
      </c>
      <c r="L639" s="81">
        <v>348.75</v>
      </c>
      <c r="M639" s="78"/>
      <c r="R639" s="20" t="s">
        <v>2945</v>
      </c>
    </row>
    <row r="640" spans="1:18" ht="122.25" customHeight="1" x14ac:dyDescent="0.2">
      <c r="A640" s="4">
        <v>100</v>
      </c>
      <c r="B640" s="51">
        <f t="shared" si="54"/>
        <v>605</v>
      </c>
      <c r="C640" s="85" t="str">
        <f t="shared" si="53"/>
        <v>ЛС поз.605</v>
      </c>
      <c r="D640" s="95" t="s">
        <v>209</v>
      </c>
      <c r="E640" s="65" t="s">
        <v>481</v>
      </c>
      <c r="F640" s="7" t="s">
        <v>79</v>
      </c>
      <c r="G640" s="50">
        <v>1</v>
      </c>
      <c r="H640" s="110">
        <f>VLOOKUP(B640,Лист3!$A:$B,2,0)</f>
        <v>331.60080999999997</v>
      </c>
      <c r="I640" s="66">
        <f t="shared" si="55"/>
        <v>404.55298819999996</v>
      </c>
      <c r="J640" s="20">
        <v>188.86</v>
      </c>
      <c r="K640" s="59">
        <v>20</v>
      </c>
      <c r="L640" s="81">
        <v>307.18</v>
      </c>
      <c r="M640" s="78"/>
      <c r="R640" s="20" t="s">
        <v>2945</v>
      </c>
    </row>
    <row r="641" spans="1:18" ht="120" customHeight="1" x14ac:dyDescent="0.2">
      <c r="A641" s="4">
        <v>100</v>
      </c>
      <c r="B641" s="51">
        <f t="shared" si="54"/>
        <v>606</v>
      </c>
      <c r="C641" s="85" t="str">
        <f t="shared" ref="C641:C646" si="56">CONCATENATE(R641,B641)</f>
        <v>ЛС поз.606</v>
      </c>
      <c r="D641" s="95" t="s">
        <v>210</v>
      </c>
      <c r="E641" s="8" t="s">
        <v>482</v>
      </c>
      <c r="F641" s="7" t="s">
        <v>79</v>
      </c>
      <c r="G641" s="50">
        <v>1</v>
      </c>
      <c r="H641" s="110">
        <f>VLOOKUP(B641,Лист3!$A:$B,2,0)</f>
        <v>237.92179999999999</v>
      </c>
      <c r="I641" s="66">
        <f t="shared" si="55"/>
        <v>290.26459599999998</v>
      </c>
      <c r="J641" s="20">
        <v>135.68</v>
      </c>
      <c r="K641" s="59">
        <v>100</v>
      </c>
      <c r="L641" s="81">
        <v>220.4</v>
      </c>
      <c r="M641" s="78"/>
      <c r="R641" s="20" t="s">
        <v>2945</v>
      </c>
    </row>
    <row r="642" spans="1:18" ht="30" customHeight="1" x14ac:dyDescent="0.2">
      <c r="A642" s="4">
        <v>100</v>
      </c>
      <c r="B642" s="51">
        <f t="shared" si="54"/>
        <v>607</v>
      </c>
      <c r="C642" s="85" t="str">
        <f t="shared" si="56"/>
        <v>ЛС поз.607</v>
      </c>
      <c r="D642" s="95" t="s">
        <v>2901</v>
      </c>
      <c r="E642" s="8" t="s">
        <v>2763</v>
      </c>
      <c r="F642" s="7" t="s">
        <v>2950</v>
      </c>
      <c r="G642" s="50">
        <v>1</v>
      </c>
      <c r="H642" s="110">
        <f>VLOOKUP(B642,Лист3!$A:$B,2,0)</f>
        <v>60.322459999999992</v>
      </c>
      <c r="I642" s="66">
        <f t="shared" si="55"/>
        <v>73.593401199999988</v>
      </c>
      <c r="J642" s="20">
        <v>27.25</v>
      </c>
      <c r="K642" s="59">
        <v>200</v>
      </c>
      <c r="L642" s="81">
        <v>55.879999999999995</v>
      </c>
      <c r="M642" s="78"/>
      <c r="R642" s="20" t="s">
        <v>2945</v>
      </c>
    </row>
    <row r="643" spans="1:18" ht="60" customHeight="1" x14ac:dyDescent="0.2">
      <c r="A643" s="4"/>
      <c r="B643" s="51">
        <f t="shared" si="54"/>
        <v>608</v>
      </c>
      <c r="C643" s="85" t="str">
        <f t="shared" si="56"/>
        <v>ЛС поз.608</v>
      </c>
      <c r="D643" s="95" t="s">
        <v>240</v>
      </c>
      <c r="E643" s="8" t="s">
        <v>483</v>
      </c>
      <c r="F643" s="64" t="s">
        <v>97</v>
      </c>
      <c r="G643" s="64">
        <v>1</v>
      </c>
      <c r="H643" s="110">
        <f>VLOOKUP(B643,Лист3!$A:$B,2,0)</f>
        <v>682.93488000000002</v>
      </c>
      <c r="I643" s="66">
        <f t="shared" si="55"/>
        <v>833.18055360000005</v>
      </c>
      <c r="J643" s="20">
        <v>389.92</v>
      </c>
      <c r="K643" s="59">
        <v>100</v>
      </c>
      <c r="L643" s="81">
        <v>632.6400000000001</v>
      </c>
      <c r="M643" s="78"/>
      <c r="R643" s="20" t="s">
        <v>2945</v>
      </c>
    </row>
    <row r="644" spans="1:18" ht="15" customHeight="1" x14ac:dyDescent="0.2">
      <c r="A644" s="4"/>
      <c r="B644" s="51">
        <f t="shared" ref="B644:B646" si="57">B643+1</f>
        <v>609</v>
      </c>
      <c r="C644" s="85" t="str">
        <f t="shared" si="56"/>
        <v>ЛС поз.609</v>
      </c>
      <c r="D644" s="95" t="s">
        <v>2480</v>
      </c>
      <c r="E644" s="8" t="s">
        <v>2480</v>
      </c>
      <c r="F644" s="7" t="s">
        <v>79</v>
      </c>
      <c r="G644" s="50">
        <v>1</v>
      </c>
      <c r="H644" s="110">
        <f>VLOOKUP(B644,Лист3!$A:$B,2,0)</f>
        <v>1180.6167649999998</v>
      </c>
      <c r="I644" s="66">
        <f t="shared" si="55"/>
        <v>1440.3524532999998</v>
      </c>
      <c r="K644" s="59">
        <v>100</v>
      </c>
      <c r="L644" s="81">
        <v>1093.6699999999998</v>
      </c>
      <c r="M644" s="78"/>
      <c r="R644" s="20" t="s">
        <v>2945</v>
      </c>
    </row>
    <row r="645" spans="1:18" ht="15" customHeight="1" x14ac:dyDescent="0.2">
      <c r="A645" s="4"/>
      <c r="B645" s="51">
        <f t="shared" si="57"/>
        <v>610</v>
      </c>
      <c r="C645" s="85" t="str">
        <f t="shared" si="56"/>
        <v>ЛС поз.610</v>
      </c>
      <c r="D645" s="95" t="s">
        <v>2737</v>
      </c>
      <c r="E645" s="8" t="s">
        <v>2481</v>
      </c>
      <c r="F645" s="64" t="s">
        <v>79</v>
      </c>
      <c r="G645" s="64">
        <v>1</v>
      </c>
      <c r="H645" s="110">
        <f>VLOOKUP(B645,Лист3!$A:$B,2,0)</f>
        <v>686.0330449999999</v>
      </c>
      <c r="I645" s="66">
        <f t="shared" si="55"/>
        <v>836.96031489999984</v>
      </c>
      <c r="K645" s="59">
        <v>100</v>
      </c>
      <c r="L645" s="81">
        <v>635.51</v>
      </c>
      <c r="M645" s="78"/>
      <c r="R645" s="20" t="s">
        <v>2945</v>
      </c>
    </row>
    <row r="646" spans="1:18" ht="45" customHeight="1" x14ac:dyDescent="0.2">
      <c r="A646" s="4">
        <v>100</v>
      </c>
      <c r="B646" s="51">
        <f t="shared" si="57"/>
        <v>611</v>
      </c>
      <c r="C646" s="85" t="str">
        <f t="shared" si="56"/>
        <v>ЛС поз.611</v>
      </c>
      <c r="D646" s="95" t="s">
        <v>485</v>
      </c>
      <c r="E646" s="8" t="s">
        <v>484</v>
      </c>
      <c r="F646" s="64" t="s">
        <v>238</v>
      </c>
      <c r="G646" s="64">
        <v>1</v>
      </c>
      <c r="H646" s="110">
        <f>VLOOKUP(B646,Лист3!$A:$B,2,0)</f>
        <v>125279.15952499998</v>
      </c>
      <c r="I646" s="66">
        <f t="shared" si="55"/>
        <v>152840.57462049997</v>
      </c>
      <c r="J646" s="20">
        <v>71782.75</v>
      </c>
      <c r="K646" s="59">
        <v>1000</v>
      </c>
      <c r="L646" s="81">
        <v>116052.95</v>
      </c>
      <c r="M646" s="78"/>
      <c r="R646" s="20" t="s">
        <v>2945</v>
      </c>
    </row>
    <row r="647" spans="1:18" ht="15" customHeight="1" x14ac:dyDescent="0.2">
      <c r="A647" s="11"/>
      <c r="B647" s="116" t="s">
        <v>2910</v>
      </c>
      <c r="C647" s="117"/>
      <c r="D647" s="117"/>
      <c r="E647" s="117"/>
      <c r="F647" s="84"/>
      <c r="G647" s="84"/>
      <c r="H647" s="114"/>
      <c r="I647" s="111"/>
      <c r="K647" s="62"/>
      <c r="L647" s="81"/>
      <c r="M647" s="78"/>
    </row>
    <row r="648" spans="1:18" ht="30" customHeight="1" x14ac:dyDescent="0.2">
      <c r="A648" s="4">
        <v>100</v>
      </c>
      <c r="B648" s="51">
        <f>B646+1</f>
        <v>612</v>
      </c>
      <c r="C648" s="85" t="str">
        <f t="shared" ref="C648:C655" si="58">CONCATENATE(R648,B648)</f>
        <v>ЛС поз.612</v>
      </c>
      <c r="D648" s="95" t="s">
        <v>2366</v>
      </c>
      <c r="E648" s="68"/>
      <c r="F648" s="64" t="s">
        <v>2367</v>
      </c>
      <c r="G648" s="64">
        <v>1</v>
      </c>
      <c r="H648" s="110">
        <f>VLOOKUP(B648,Лист3!$A:$B,2,0)</f>
        <v>1287.0662599999998</v>
      </c>
      <c r="I648" s="66">
        <f t="shared" si="55"/>
        <v>1570.2208371999998</v>
      </c>
      <c r="J648" s="20">
        <v>819.63</v>
      </c>
      <c r="K648" s="59">
        <v>300</v>
      </c>
      <c r="L648" s="81">
        <v>1192.28</v>
      </c>
      <c r="M648" s="78"/>
      <c r="R648" s="20" t="s">
        <v>2945</v>
      </c>
    </row>
    <row r="649" spans="1:18" ht="30" customHeight="1" x14ac:dyDescent="0.2">
      <c r="A649" s="4"/>
      <c r="B649" s="51">
        <f>B648+1</f>
        <v>613</v>
      </c>
      <c r="C649" s="85" t="str">
        <f t="shared" si="58"/>
        <v>ЛС поз.613</v>
      </c>
      <c r="D649" s="95" t="s">
        <v>2370</v>
      </c>
      <c r="E649" s="68"/>
      <c r="F649" s="64" t="s">
        <v>2367</v>
      </c>
      <c r="G649" s="64">
        <v>1</v>
      </c>
      <c r="H649" s="110">
        <f>VLOOKUP(B649,Лист3!$A:$B,2,0)</f>
        <v>85.086189999999988</v>
      </c>
      <c r="I649" s="66">
        <f t="shared" si="55"/>
        <v>103.80515179999998</v>
      </c>
      <c r="J649" s="20">
        <v>44.61</v>
      </c>
      <c r="K649" s="59">
        <v>300</v>
      </c>
      <c r="L649" s="81">
        <v>78.819999999999993</v>
      </c>
      <c r="M649" s="78"/>
      <c r="R649" s="20" t="s">
        <v>2945</v>
      </c>
    </row>
    <row r="650" spans="1:18" ht="60" customHeight="1" x14ac:dyDescent="0.2">
      <c r="A650" s="4"/>
      <c r="B650" s="51">
        <f t="shared" ref="B650:B655" si="59">B649+1</f>
        <v>614</v>
      </c>
      <c r="C650" s="85" t="str">
        <f t="shared" si="58"/>
        <v>ЛС поз.614</v>
      </c>
      <c r="D650" s="95" t="s">
        <v>2373</v>
      </c>
      <c r="E650" s="68"/>
      <c r="F650" s="64" t="s">
        <v>2367</v>
      </c>
      <c r="G650" s="64">
        <v>1</v>
      </c>
      <c r="H650" s="110">
        <f>VLOOKUP(B650,Лист3!$A:$B,2,0)</f>
        <v>142.61274499999999</v>
      </c>
      <c r="I650" s="66">
        <f t="shared" si="55"/>
        <v>173.98754889999998</v>
      </c>
      <c r="K650" s="59"/>
      <c r="L650" s="81">
        <v>132.11000000000001</v>
      </c>
      <c r="M650" s="78"/>
      <c r="R650" s="20" t="s">
        <v>2945</v>
      </c>
    </row>
    <row r="651" spans="1:18" ht="60" customHeight="1" x14ac:dyDescent="0.2">
      <c r="A651" s="4"/>
      <c r="B651" s="51">
        <f t="shared" si="59"/>
        <v>615</v>
      </c>
      <c r="C651" s="85" t="str">
        <f t="shared" si="58"/>
        <v>ЛС поз.615</v>
      </c>
      <c r="D651" s="95" t="s">
        <v>2376</v>
      </c>
      <c r="E651" s="68"/>
      <c r="F651" s="64" t="s">
        <v>2367</v>
      </c>
      <c r="G651" s="64">
        <v>1</v>
      </c>
      <c r="H651" s="110">
        <f>VLOOKUP(B651,Лист3!$A:$B,2,0)</f>
        <v>232.99927999999997</v>
      </c>
      <c r="I651" s="66">
        <f t="shared" si="55"/>
        <v>284.25912159999996</v>
      </c>
      <c r="K651" s="59"/>
      <c r="L651" s="81">
        <v>215.84</v>
      </c>
      <c r="M651" s="78"/>
      <c r="R651" s="20" t="s">
        <v>2945</v>
      </c>
    </row>
    <row r="652" spans="1:18" ht="60" customHeight="1" x14ac:dyDescent="0.2">
      <c r="A652" s="4"/>
      <c r="B652" s="51">
        <f t="shared" si="59"/>
        <v>616</v>
      </c>
      <c r="C652" s="85" t="str">
        <f t="shared" si="58"/>
        <v>ЛС поз.616</v>
      </c>
      <c r="D652" s="95" t="s">
        <v>2379</v>
      </c>
      <c r="E652" s="68"/>
      <c r="F652" s="64" t="s">
        <v>2367</v>
      </c>
      <c r="G652" s="64">
        <v>1</v>
      </c>
      <c r="H652" s="110">
        <f>VLOOKUP(B652,Лист3!$A:$B,2,0)</f>
        <v>293.25697000000002</v>
      </c>
      <c r="I652" s="66">
        <f t="shared" si="55"/>
        <v>357.77350340000004</v>
      </c>
      <c r="K652" s="59"/>
      <c r="L652" s="81">
        <v>271.66000000000003</v>
      </c>
      <c r="M652" s="78"/>
      <c r="R652" s="20" t="s">
        <v>2945</v>
      </c>
    </row>
    <row r="653" spans="1:18" ht="60" customHeight="1" x14ac:dyDescent="0.2">
      <c r="A653" s="4"/>
      <c r="B653" s="51">
        <f t="shared" si="59"/>
        <v>617</v>
      </c>
      <c r="C653" s="85" t="str">
        <f t="shared" si="58"/>
        <v>ЛС поз.617</v>
      </c>
      <c r="D653" s="95" t="s">
        <v>2382</v>
      </c>
      <c r="E653" s="68"/>
      <c r="F653" s="64" t="s">
        <v>2367</v>
      </c>
      <c r="G653" s="64">
        <v>1</v>
      </c>
      <c r="H653" s="110">
        <f>VLOOKUP(B653,Лист3!$A:$B,2,0)</f>
        <v>355.52252999999996</v>
      </c>
      <c r="I653" s="66">
        <f t="shared" si="55"/>
        <v>433.73748659999995</v>
      </c>
      <c r="K653" s="59"/>
      <c r="L653" s="81">
        <v>329.34</v>
      </c>
      <c r="M653" s="78"/>
      <c r="R653" s="20" t="s">
        <v>2945</v>
      </c>
    </row>
    <row r="654" spans="1:18" ht="60" customHeight="1" x14ac:dyDescent="0.2">
      <c r="A654" s="4"/>
      <c r="B654" s="51">
        <f t="shared" si="59"/>
        <v>618</v>
      </c>
      <c r="C654" s="85" t="str">
        <f t="shared" si="58"/>
        <v>ЛС поз.618</v>
      </c>
      <c r="D654" s="95" t="s">
        <v>2385</v>
      </c>
      <c r="E654" s="68"/>
      <c r="F654" s="64" t="s">
        <v>2367</v>
      </c>
      <c r="G654" s="64">
        <v>1</v>
      </c>
      <c r="H654" s="110">
        <f>VLOOKUP(B654,Лист3!$A:$B,2,0)</f>
        <v>417.78808999999995</v>
      </c>
      <c r="I654" s="66">
        <f t="shared" si="55"/>
        <v>509.70146979999993</v>
      </c>
      <c r="K654" s="59"/>
      <c r="L654" s="81">
        <v>387.02</v>
      </c>
      <c r="M654" s="78"/>
      <c r="R654" s="20" t="s">
        <v>2945</v>
      </c>
    </row>
    <row r="655" spans="1:18" ht="60" customHeight="1" x14ac:dyDescent="0.2">
      <c r="A655" s="4"/>
      <c r="B655" s="51">
        <f t="shared" si="59"/>
        <v>619</v>
      </c>
      <c r="C655" s="85" t="str">
        <f t="shared" si="58"/>
        <v>ЛС поз.619</v>
      </c>
      <c r="D655" s="95" t="s">
        <v>2388</v>
      </c>
      <c r="E655" s="68"/>
      <c r="F655" s="64" t="s">
        <v>2367</v>
      </c>
      <c r="G655" s="64">
        <v>1</v>
      </c>
      <c r="H655" s="110">
        <f>VLOOKUP(B655,Лист3!$A:$B,2,0)</f>
        <v>480.05364999999995</v>
      </c>
      <c r="I655" s="66">
        <f t="shared" si="55"/>
        <v>585.66545299999996</v>
      </c>
      <c r="K655" s="59"/>
      <c r="L655" s="81">
        <v>444.7</v>
      </c>
      <c r="M655" s="78"/>
      <c r="R655" s="20" t="s">
        <v>2945</v>
      </c>
    </row>
    <row r="656" spans="1:18" ht="15" customHeight="1" x14ac:dyDescent="0.2">
      <c r="A656" s="4"/>
      <c r="B656" s="116" t="s">
        <v>2911</v>
      </c>
      <c r="C656" s="117"/>
      <c r="D656" s="117"/>
      <c r="E656" s="117"/>
      <c r="F656" s="84"/>
      <c r="G656" s="84"/>
      <c r="H656" s="114"/>
      <c r="I656" s="111"/>
      <c r="K656" s="59"/>
      <c r="L656" s="81"/>
      <c r="M656" s="78"/>
    </row>
    <row r="657" spans="1:18" ht="30" customHeight="1" x14ac:dyDescent="0.2">
      <c r="A657" s="4"/>
      <c r="B657" s="51">
        <f>B655+1</f>
        <v>620</v>
      </c>
      <c r="C657" s="85" t="str">
        <f>CONCATENATE(R657,B657)</f>
        <v>ЛС поз.620</v>
      </c>
      <c r="D657" s="104" t="s">
        <v>2831</v>
      </c>
      <c r="E657" s="68" t="s">
        <v>2831</v>
      </c>
      <c r="F657" s="64" t="s">
        <v>2397</v>
      </c>
      <c r="G657" s="64">
        <v>1</v>
      </c>
      <c r="H657" s="110">
        <f>VLOOKUP(B657,Лист3!$A:$B,2,0)</f>
        <v>1182.4087349999998</v>
      </c>
      <c r="I657" s="66">
        <f t="shared" ref="I657:I682" si="60">H657*1.22</f>
        <v>1442.5386566999996</v>
      </c>
      <c r="K657" s="59"/>
      <c r="L657" s="81">
        <v>1095.33</v>
      </c>
      <c r="M657" s="78"/>
      <c r="R657" s="20" t="s">
        <v>2945</v>
      </c>
    </row>
    <row r="658" spans="1:18" ht="15" customHeight="1" x14ac:dyDescent="0.2">
      <c r="A658" s="4"/>
      <c r="B658" s="116" t="s">
        <v>2912</v>
      </c>
      <c r="C658" s="117"/>
      <c r="D658" s="117"/>
      <c r="E658" s="117"/>
      <c r="F658" s="84"/>
      <c r="G658" s="84"/>
      <c r="H658" s="114"/>
      <c r="I658" s="111"/>
      <c r="K658" s="59"/>
      <c r="L658" s="81"/>
      <c r="M658" s="78"/>
    </row>
    <row r="659" spans="1:18" ht="99.75" customHeight="1" x14ac:dyDescent="0.2">
      <c r="A659" s="4"/>
      <c r="B659" s="51">
        <f>B657+1</f>
        <v>621</v>
      </c>
      <c r="C659" s="85" t="str">
        <f t="shared" ref="C659:C682" si="61">CONCATENATE(R659,B659)</f>
        <v>ЛС поз.621</v>
      </c>
      <c r="D659" s="105" t="s">
        <v>2918</v>
      </c>
      <c r="E659" s="94" t="s">
        <v>2832</v>
      </c>
      <c r="F659" s="51" t="s">
        <v>146</v>
      </c>
      <c r="G659" s="51">
        <v>1</v>
      </c>
      <c r="H659" s="110">
        <f>VLOOKUP(B659,Лист3!$A:$B,2,0)</f>
        <v>7317.52</v>
      </c>
      <c r="I659" s="66">
        <f t="shared" si="60"/>
        <v>8927.3744000000006</v>
      </c>
      <c r="K659" s="59"/>
      <c r="L659" s="93">
        <v>7601.04</v>
      </c>
      <c r="M659" s="78"/>
      <c r="R659" s="20" t="s">
        <v>2945</v>
      </c>
    </row>
    <row r="660" spans="1:18" ht="87.75" customHeight="1" x14ac:dyDescent="0.2">
      <c r="A660" s="4"/>
      <c r="B660" s="51">
        <f t="shared" ref="B660:B682" si="62">B659+1</f>
        <v>622</v>
      </c>
      <c r="C660" s="85" t="str">
        <f t="shared" si="61"/>
        <v>ЛС поз.622</v>
      </c>
      <c r="D660" s="105" t="s">
        <v>2919</v>
      </c>
      <c r="E660" s="94" t="s">
        <v>2833</v>
      </c>
      <c r="F660" s="51" t="s">
        <v>146</v>
      </c>
      <c r="G660" s="51">
        <v>1</v>
      </c>
      <c r="H660" s="110">
        <f>VLOOKUP(B660,Лист3!$A:$B,2,0)</f>
        <v>24696.63</v>
      </c>
      <c r="I660" s="66">
        <f t="shared" si="60"/>
        <v>30129.888600000002</v>
      </c>
      <c r="K660" s="59"/>
      <c r="L660" s="93">
        <v>25653.51</v>
      </c>
      <c r="M660" s="78"/>
      <c r="R660" s="20" t="s">
        <v>2945</v>
      </c>
    </row>
    <row r="661" spans="1:18" ht="75" x14ac:dyDescent="0.2">
      <c r="A661" s="4"/>
      <c r="B661" s="51">
        <f t="shared" si="62"/>
        <v>623</v>
      </c>
      <c r="C661" s="85" t="str">
        <f t="shared" si="61"/>
        <v>ЛС поз.623</v>
      </c>
      <c r="D661" s="105" t="s">
        <v>2920</v>
      </c>
      <c r="E661" s="94" t="s">
        <v>2832</v>
      </c>
      <c r="F661" s="51" t="s">
        <v>146</v>
      </c>
      <c r="G661" s="51">
        <v>1</v>
      </c>
      <c r="H661" s="110">
        <f>VLOOKUP(B661,Лист3!$A:$B,2,0)</f>
        <v>7601.04</v>
      </c>
      <c r="I661" s="66">
        <f t="shared" si="60"/>
        <v>9273.2687999999998</v>
      </c>
      <c r="K661" s="59"/>
      <c r="L661" s="93">
        <v>7985.84</v>
      </c>
      <c r="M661" s="78"/>
      <c r="R661" s="20" t="s">
        <v>2945</v>
      </c>
    </row>
    <row r="662" spans="1:18" ht="75" x14ac:dyDescent="0.2">
      <c r="A662" s="4"/>
      <c r="B662" s="51">
        <f t="shared" si="62"/>
        <v>624</v>
      </c>
      <c r="C662" s="85" t="str">
        <f t="shared" si="61"/>
        <v>ЛС поз.624</v>
      </c>
      <c r="D662" s="105" t="s">
        <v>2921</v>
      </c>
      <c r="E662" s="94" t="s">
        <v>2833</v>
      </c>
      <c r="F662" s="51" t="s">
        <v>146</v>
      </c>
      <c r="G662" s="51">
        <v>1</v>
      </c>
      <c r="H662" s="110">
        <f>VLOOKUP(B662,Лист3!$A:$B,2,0)</f>
        <v>25653.51</v>
      </c>
      <c r="I662" s="66">
        <f t="shared" si="60"/>
        <v>31297.282199999998</v>
      </c>
      <c r="K662" s="59"/>
      <c r="L662" s="93">
        <v>26952.21</v>
      </c>
      <c r="M662" s="78"/>
      <c r="R662" s="20" t="s">
        <v>2945</v>
      </c>
    </row>
    <row r="663" spans="1:18" ht="75" x14ac:dyDescent="0.2">
      <c r="A663" s="4"/>
      <c r="B663" s="51">
        <f t="shared" si="62"/>
        <v>625</v>
      </c>
      <c r="C663" s="85" t="str">
        <f t="shared" si="61"/>
        <v>ЛС поз.625</v>
      </c>
      <c r="D663" s="105" t="s">
        <v>2930</v>
      </c>
      <c r="E663" s="94" t="s">
        <v>2832</v>
      </c>
      <c r="F663" s="51" t="s">
        <v>146</v>
      </c>
      <c r="G663" s="51">
        <v>1</v>
      </c>
      <c r="H663" s="110">
        <f>VLOOKUP(B663,Лист3!$A:$B,2,0)</f>
        <v>7601.04</v>
      </c>
      <c r="I663" s="66">
        <f t="shared" si="60"/>
        <v>9273.2687999999998</v>
      </c>
      <c r="K663" s="59"/>
      <c r="L663" s="93">
        <v>7985.84</v>
      </c>
      <c r="M663" s="78"/>
      <c r="R663" s="20" t="s">
        <v>2945</v>
      </c>
    </row>
    <row r="664" spans="1:18" ht="75" x14ac:dyDescent="0.2">
      <c r="A664" s="4"/>
      <c r="B664" s="51">
        <f t="shared" si="62"/>
        <v>626</v>
      </c>
      <c r="C664" s="85" t="str">
        <f t="shared" si="61"/>
        <v>ЛС поз.626</v>
      </c>
      <c r="D664" s="105" t="s">
        <v>2931</v>
      </c>
      <c r="E664" s="94" t="s">
        <v>2833</v>
      </c>
      <c r="F664" s="51" t="s">
        <v>146</v>
      </c>
      <c r="G664" s="51">
        <v>1</v>
      </c>
      <c r="H664" s="110">
        <f>VLOOKUP(B664,Лист3!$A:$B,2,0)</f>
        <v>25653.51</v>
      </c>
      <c r="I664" s="66">
        <f t="shared" si="60"/>
        <v>31297.282199999998</v>
      </c>
      <c r="K664" s="59"/>
      <c r="L664" s="93">
        <v>26952.21</v>
      </c>
      <c r="M664" s="78"/>
      <c r="R664" s="20" t="s">
        <v>2945</v>
      </c>
    </row>
    <row r="665" spans="1:18" ht="75" x14ac:dyDescent="0.2">
      <c r="A665" s="4"/>
      <c r="B665" s="51">
        <f t="shared" si="62"/>
        <v>627</v>
      </c>
      <c r="C665" s="85" t="str">
        <f t="shared" si="61"/>
        <v>ЛС поз.627</v>
      </c>
      <c r="D665" s="105" t="s">
        <v>2932</v>
      </c>
      <c r="E665" s="94" t="s">
        <v>2832</v>
      </c>
      <c r="F665" s="51" t="s">
        <v>146</v>
      </c>
      <c r="G665" s="51">
        <v>1</v>
      </c>
      <c r="H665" s="110">
        <f>VLOOKUP(B665,Лист3!$A:$B,2,0)</f>
        <v>7985.84</v>
      </c>
      <c r="I665" s="66">
        <f t="shared" si="60"/>
        <v>9742.7248</v>
      </c>
      <c r="K665" s="59"/>
      <c r="L665" s="93">
        <v>8495.68</v>
      </c>
      <c r="M665" s="78"/>
      <c r="R665" s="20" t="s">
        <v>2945</v>
      </c>
    </row>
    <row r="666" spans="1:18" ht="75" x14ac:dyDescent="0.2">
      <c r="A666" s="4"/>
      <c r="B666" s="51">
        <f t="shared" si="62"/>
        <v>628</v>
      </c>
      <c r="C666" s="85" t="str">
        <f t="shared" si="61"/>
        <v>ЛС поз.628</v>
      </c>
      <c r="D666" s="105" t="s">
        <v>2933</v>
      </c>
      <c r="E666" s="94" t="s">
        <v>2833</v>
      </c>
      <c r="F666" s="51" t="s">
        <v>146</v>
      </c>
      <c r="G666" s="51">
        <v>1</v>
      </c>
      <c r="H666" s="110">
        <f>VLOOKUP(B666,Лист3!$A:$B,2,0)</f>
        <v>26952.21</v>
      </c>
      <c r="I666" s="66">
        <f t="shared" si="60"/>
        <v>32881.696199999998</v>
      </c>
      <c r="K666" s="59"/>
      <c r="L666" s="93">
        <v>28672.92</v>
      </c>
      <c r="M666" s="78"/>
      <c r="R666" s="20" t="s">
        <v>2945</v>
      </c>
    </row>
    <row r="667" spans="1:18" ht="45" x14ac:dyDescent="0.2">
      <c r="A667" s="4"/>
      <c r="B667" s="51">
        <f t="shared" si="62"/>
        <v>629</v>
      </c>
      <c r="C667" s="85" t="str">
        <f t="shared" si="61"/>
        <v>ЛС поз.629</v>
      </c>
      <c r="D667" s="105" t="s">
        <v>2922</v>
      </c>
      <c r="E667" s="94" t="s">
        <v>2832</v>
      </c>
      <c r="F667" s="51" t="s">
        <v>146</v>
      </c>
      <c r="G667" s="51">
        <v>1</v>
      </c>
      <c r="H667" s="110">
        <f>VLOOKUP(B667,Лист3!$A:$B,2,0)</f>
        <v>7265.92</v>
      </c>
      <c r="I667" s="66">
        <f t="shared" si="60"/>
        <v>8864.4223999999995</v>
      </c>
      <c r="K667" s="59"/>
      <c r="L667" s="93">
        <v>7475.44</v>
      </c>
      <c r="M667" s="78"/>
      <c r="R667" s="20" t="s">
        <v>2945</v>
      </c>
    </row>
    <row r="668" spans="1:18" ht="45" x14ac:dyDescent="0.2">
      <c r="A668" s="4"/>
      <c r="B668" s="51">
        <f t="shared" si="62"/>
        <v>630</v>
      </c>
      <c r="C668" s="85" t="str">
        <f t="shared" si="61"/>
        <v>ЛС поз.630</v>
      </c>
      <c r="D668" s="105" t="s">
        <v>2923</v>
      </c>
      <c r="E668" s="94" t="s">
        <v>2833</v>
      </c>
      <c r="F668" s="51" t="s">
        <v>146</v>
      </c>
      <c r="G668" s="51">
        <v>1</v>
      </c>
      <c r="H668" s="110">
        <f>VLOOKUP(B668,Лист3!$A:$B,2,0)</f>
        <v>24522.48</v>
      </c>
      <c r="I668" s="66">
        <f t="shared" si="60"/>
        <v>29917.425599999999</v>
      </c>
      <c r="K668" s="59"/>
      <c r="L668" s="93">
        <v>25229.61</v>
      </c>
      <c r="M668" s="78"/>
      <c r="R668" s="20" t="s">
        <v>2945</v>
      </c>
    </row>
    <row r="669" spans="1:18" ht="45" x14ac:dyDescent="0.2">
      <c r="A669" s="4"/>
      <c r="B669" s="51">
        <f t="shared" si="62"/>
        <v>631</v>
      </c>
      <c r="C669" s="85" t="str">
        <f t="shared" si="61"/>
        <v>ЛС поз.631</v>
      </c>
      <c r="D669" s="105" t="s">
        <v>2924</v>
      </c>
      <c r="E669" s="94" t="s">
        <v>2832</v>
      </c>
      <c r="F669" s="51" t="s">
        <v>146</v>
      </c>
      <c r="G669" s="51">
        <v>1</v>
      </c>
      <c r="H669" s="110">
        <f>VLOOKUP(B669,Лист3!$A:$B,2,0)</f>
        <v>7475.44</v>
      </c>
      <c r="I669" s="66">
        <f t="shared" si="60"/>
        <v>9120.0367999999999</v>
      </c>
      <c r="K669" s="59"/>
      <c r="L669" s="93">
        <v>7694.8</v>
      </c>
      <c r="M669" s="78"/>
      <c r="R669" s="20" t="s">
        <v>2945</v>
      </c>
    </row>
    <row r="670" spans="1:18" ht="45" x14ac:dyDescent="0.2">
      <c r="A670" s="4"/>
      <c r="B670" s="51">
        <f t="shared" si="62"/>
        <v>632</v>
      </c>
      <c r="C670" s="85" t="str">
        <f t="shared" si="61"/>
        <v>ЛС поз.632</v>
      </c>
      <c r="D670" s="105" t="s">
        <v>2925</v>
      </c>
      <c r="E670" s="94" t="s">
        <v>2833</v>
      </c>
      <c r="F670" s="51" t="s">
        <v>146</v>
      </c>
      <c r="G670" s="51">
        <v>1</v>
      </c>
      <c r="H670" s="110">
        <f>VLOOKUP(B670,Лист3!$A:$B,2,0)</f>
        <v>25229.61</v>
      </c>
      <c r="I670" s="66">
        <f t="shared" si="60"/>
        <v>30780.124199999998</v>
      </c>
      <c r="K670" s="59"/>
      <c r="L670" s="93">
        <v>25969.95</v>
      </c>
      <c r="M670" s="78"/>
      <c r="R670" s="20" t="s">
        <v>2945</v>
      </c>
    </row>
    <row r="671" spans="1:18" ht="45" x14ac:dyDescent="0.2">
      <c r="A671" s="4"/>
      <c r="B671" s="51">
        <f t="shared" si="62"/>
        <v>633</v>
      </c>
      <c r="C671" s="85" t="str">
        <f t="shared" si="61"/>
        <v>ЛС поз.633</v>
      </c>
      <c r="D671" s="105" t="s">
        <v>2934</v>
      </c>
      <c r="E671" s="94" t="s">
        <v>2832</v>
      </c>
      <c r="F671" s="51" t="s">
        <v>146</v>
      </c>
      <c r="G671" s="51">
        <v>1</v>
      </c>
      <c r="H671" s="110">
        <f>VLOOKUP(B671,Лист3!$A:$B,2,0)</f>
        <v>7475.44</v>
      </c>
      <c r="I671" s="66">
        <f t="shared" si="60"/>
        <v>9120.0367999999999</v>
      </c>
      <c r="K671" s="59"/>
      <c r="L671" s="93">
        <v>7694.8</v>
      </c>
      <c r="M671" s="78"/>
      <c r="R671" s="20" t="s">
        <v>2945</v>
      </c>
    </row>
    <row r="672" spans="1:18" ht="45" x14ac:dyDescent="0.2">
      <c r="A672" s="4"/>
      <c r="B672" s="51">
        <f t="shared" si="62"/>
        <v>634</v>
      </c>
      <c r="C672" s="85" t="str">
        <f t="shared" si="61"/>
        <v>ЛС поз.634</v>
      </c>
      <c r="D672" s="105" t="s">
        <v>2935</v>
      </c>
      <c r="E672" s="94" t="s">
        <v>2833</v>
      </c>
      <c r="F672" s="51" t="s">
        <v>146</v>
      </c>
      <c r="G672" s="51">
        <v>1</v>
      </c>
      <c r="H672" s="110">
        <f>VLOOKUP(B672,Лист3!$A:$B,2,0)</f>
        <v>25229.61</v>
      </c>
      <c r="I672" s="66">
        <f t="shared" si="60"/>
        <v>30780.124199999998</v>
      </c>
      <c r="K672" s="59"/>
      <c r="L672" s="93">
        <v>25969.95</v>
      </c>
      <c r="M672" s="78"/>
      <c r="R672" s="20" t="s">
        <v>2945</v>
      </c>
    </row>
    <row r="673" spans="1:18" ht="45" x14ac:dyDescent="0.2">
      <c r="A673" s="4"/>
      <c r="B673" s="51">
        <f t="shared" si="62"/>
        <v>635</v>
      </c>
      <c r="C673" s="85" t="str">
        <f t="shared" si="61"/>
        <v>ЛС поз.635</v>
      </c>
      <c r="D673" s="105" t="s">
        <v>2936</v>
      </c>
      <c r="E673" s="94" t="s">
        <v>2832</v>
      </c>
      <c r="F673" s="51" t="s">
        <v>146</v>
      </c>
      <c r="G673" s="51">
        <v>1</v>
      </c>
      <c r="H673" s="110">
        <f>VLOOKUP(B673,Лист3!$A:$B,2,0)</f>
        <v>7694.8</v>
      </c>
      <c r="I673" s="66">
        <f t="shared" si="60"/>
        <v>9387.6560000000009</v>
      </c>
      <c r="K673" s="59"/>
      <c r="L673" s="93">
        <v>7891.4</v>
      </c>
      <c r="M673" s="78"/>
      <c r="R673" s="20" t="s">
        <v>2945</v>
      </c>
    </row>
    <row r="674" spans="1:18" ht="45" x14ac:dyDescent="0.2">
      <c r="A674" s="4"/>
      <c r="B674" s="51">
        <f t="shared" si="62"/>
        <v>636</v>
      </c>
      <c r="C674" s="85" t="str">
        <f t="shared" si="61"/>
        <v>ЛС поз.636</v>
      </c>
      <c r="D674" s="105" t="s">
        <v>2937</v>
      </c>
      <c r="E674" s="94" t="s">
        <v>2833</v>
      </c>
      <c r="F674" s="51" t="s">
        <v>146</v>
      </c>
      <c r="G674" s="51">
        <v>1</v>
      </c>
      <c r="H674" s="110">
        <f>VLOOKUP(B674,Лист3!$A:$B,2,0)</f>
        <v>25969.95</v>
      </c>
      <c r="I674" s="66">
        <f t="shared" si="60"/>
        <v>31683.339</v>
      </c>
      <c r="K674" s="59"/>
      <c r="L674" s="93">
        <v>26633.61</v>
      </c>
      <c r="M674" s="78"/>
      <c r="R674" s="20" t="s">
        <v>2945</v>
      </c>
    </row>
    <row r="675" spans="1:18" ht="45" x14ac:dyDescent="0.2">
      <c r="A675" s="4"/>
      <c r="B675" s="51">
        <f t="shared" si="62"/>
        <v>637</v>
      </c>
      <c r="C675" s="85" t="str">
        <f t="shared" si="61"/>
        <v>ЛС поз.637</v>
      </c>
      <c r="D675" s="105" t="s">
        <v>2926</v>
      </c>
      <c r="E675" s="94" t="s">
        <v>2832</v>
      </c>
      <c r="F675" s="51" t="s">
        <v>146</v>
      </c>
      <c r="G675" s="51">
        <v>1</v>
      </c>
      <c r="H675" s="110">
        <f>VLOOKUP(B675,Лист3!$A:$B,2,0)</f>
        <v>8476.8799999999992</v>
      </c>
      <c r="I675" s="66">
        <f t="shared" si="60"/>
        <v>10341.793599999999</v>
      </c>
      <c r="K675" s="59"/>
      <c r="L675" s="93">
        <v>9060.9599999999991</v>
      </c>
      <c r="M675" s="78"/>
      <c r="R675" s="20" t="s">
        <v>2945</v>
      </c>
    </row>
    <row r="676" spans="1:18" ht="45" x14ac:dyDescent="0.2">
      <c r="A676" s="4"/>
      <c r="B676" s="51">
        <f t="shared" si="62"/>
        <v>638</v>
      </c>
      <c r="C676" s="85" t="str">
        <f t="shared" si="61"/>
        <v>ЛС поз.638</v>
      </c>
      <c r="D676" s="105" t="s">
        <v>2927</v>
      </c>
      <c r="E676" s="94" t="s">
        <v>2833</v>
      </c>
      <c r="F676" s="50" t="s">
        <v>146</v>
      </c>
      <c r="G676" s="50">
        <v>1</v>
      </c>
      <c r="H676" s="110">
        <f>VLOOKUP(B676,Лист3!$A:$B,2,0)</f>
        <v>28609.47</v>
      </c>
      <c r="I676" s="66">
        <f t="shared" si="60"/>
        <v>34903.553399999997</v>
      </c>
      <c r="K676" s="59"/>
      <c r="L676" s="93">
        <v>30580.74</v>
      </c>
      <c r="M676" s="78"/>
      <c r="R676" s="20" t="s">
        <v>2945</v>
      </c>
    </row>
    <row r="677" spans="1:18" ht="45" x14ac:dyDescent="0.2">
      <c r="A677" s="4"/>
      <c r="B677" s="51">
        <f t="shared" si="62"/>
        <v>639</v>
      </c>
      <c r="C677" s="85" t="str">
        <f t="shared" si="61"/>
        <v>ЛС поз.639</v>
      </c>
      <c r="D677" s="105" t="s">
        <v>2928</v>
      </c>
      <c r="E677" s="94" t="s">
        <v>2832</v>
      </c>
      <c r="F677" s="50" t="s">
        <v>146</v>
      </c>
      <c r="G677" s="50">
        <v>1</v>
      </c>
      <c r="H677" s="110">
        <f>VLOOKUP(B677,Лист3!$A:$B,2,0)</f>
        <v>9060.9599999999991</v>
      </c>
      <c r="I677" s="66">
        <f t="shared" si="60"/>
        <v>11054.3712</v>
      </c>
      <c r="K677" s="59"/>
      <c r="L677" s="93">
        <v>9757.36</v>
      </c>
      <c r="M677" s="78"/>
      <c r="R677" s="20" t="s">
        <v>2945</v>
      </c>
    </row>
    <row r="678" spans="1:18" ht="45" x14ac:dyDescent="0.2">
      <c r="A678" s="4"/>
      <c r="B678" s="51">
        <f t="shared" si="62"/>
        <v>640</v>
      </c>
      <c r="C678" s="85" t="str">
        <f t="shared" si="61"/>
        <v>ЛС поз.640</v>
      </c>
      <c r="D678" s="105" t="s">
        <v>2929</v>
      </c>
      <c r="E678" s="94" t="s">
        <v>2833</v>
      </c>
      <c r="F678" s="50" t="s">
        <v>146</v>
      </c>
      <c r="G678" s="50">
        <v>1</v>
      </c>
      <c r="H678" s="110">
        <f>VLOOKUP(B678,Лист3!$A:$B,2,0)</f>
        <v>30580.74</v>
      </c>
      <c r="I678" s="66">
        <f t="shared" si="60"/>
        <v>37308.502800000002</v>
      </c>
      <c r="K678" s="59"/>
      <c r="L678" s="93">
        <v>32931.089999999997</v>
      </c>
      <c r="M678" s="78"/>
      <c r="R678" s="20" t="s">
        <v>2945</v>
      </c>
    </row>
    <row r="679" spans="1:18" ht="45" x14ac:dyDescent="0.2">
      <c r="A679" s="4"/>
      <c r="B679" s="51">
        <f t="shared" si="62"/>
        <v>641</v>
      </c>
      <c r="C679" s="85" t="str">
        <f t="shared" si="61"/>
        <v>ЛС поз.641</v>
      </c>
      <c r="D679" s="105" t="s">
        <v>2938</v>
      </c>
      <c r="E679" s="94" t="s">
        <v>2832</v>
      </c>
      <c r="F679" s="50" t="s">
        <v>146</v>
      </c>
      <c r="G679" s="50">
        <v>1</v>
      </c>
      <c r="H679" s="110">
        <f>VLOOKUP(B679,Лист3!$A:$B,2,0)</f>
        <v>9060.9599999999991</v>
      </c>
      <c r="I679" s="66">
        <f t="shared" si="60"/>
        <v>11054.3712</v>
      </c>
      <c r="K679" s="59"/>
      <c r="L679" s="93">
        <v>9757.36</v>
      </c>
      <c r="M679" s="78"/>
      <c r="R679" s="20" t="s">
        <v>2945</v>
      </c>
    </row>
    <row r="680" spans="1:18" ht="45" x14ac:dyDescent="0.2">
      <c r="A680" s="4"/>
      <c r="B680" s="51">
        <f t="shared" si="62"/>
        <v>642</v>
      </c>
      <c r="C680" s="85" t="str">
        <f t="shared" si="61"/>
        <v>ЛС поз.642</v>
      </c>
      <c r="D680" s="105" t="s">
        <v>2939</v>
      </c>
      <c r="E680" s="94" t="s">
        <v>2833</v>
      </c>
      <c r="F680" s="50" t="s">
        <v>146</v>
      </c>
      <c r="G680" s="50">
        <v>1</v>
      </c>
      <c r="H680" s="110">
        <f>VLOOKUP(B680,Лист3!$A:$B,2,0)</f>
        <v>30580.74</v>
      </c>
      <c r="I680" s="66">
        <f t="shared" si="60"/>
        <v>37308.502800000002</v>
      </c>
      <c r="K680" s="59"/>
      <c r="L680" s="93">
        <v>32931.089999999997</v>
      </c>
      <c r="M680" s="78"/>
      <c r="R680" s="20" t="s">
        <v>2945</v>
      </c>
    </row>
    <row r="681" spans="1:18" ht="45" x14ac:dyDescent="0.2">
      <c r="A681" s="4"/>
      <c r="B681" s="51">
        <f t="shared" si="62"/>
        <v>643</v>
      </c>
      <c r="C681" s="85" t="str">
        <f t="shared" si="61"/>
        <v>ЛС поз.643</v>
      </c>
      <c r="D681" s="105" t="s">
        <v>2940</v>
      </c>
      <c r="E681" s="94" t="s">
        <v>2832</v>
      </c>
      <c r="F681" s="50" t="s">
        <v>146</v>
      </c>
      <c r="G681" s="50">
        <v>1</v>
      </c>
      <c r="H681" s="110">
        <f>VLOOKUP(B681,Лист3!$A:$B,2,0)</f>
        <v>9757.36</v>
      </c>
      <c r="I681" s="66">
        <f t="shared" si="60"/>
        <v>11903.9792</v>
      </c>
      <c r="K681" s="59"/>
      <c r="L681" s="93">
        <v>10561.6</v>
      </c>
      <c r="M681" s="78"/>
      <c r="R681" s="20" t="s">
        <v>2945</v>
      </c>
    </row>
    <row r="682" spans="1:18" ht="45" x14ac:dyDescent="0.2">
      <c r="A682" s="4"/>
      <c r="B682" s="51">
        <f t="shared" si="62"/>
        <v>644</v>
      </c>
      <c r="C682" s="85" t="str">
        <f t="shared" si="61"/>
        <v>ЛС поз.644</v>
      </c>
      <c r="D682" s="105" t="s">
        <v>2941</v>
      </c>
      <c r="E682" s="94" t="s">
        <v>2833</v>
      </c>
      <c r="F682" s="50" t="s">
        <v>146</v>
      </c>
      <c r="G682" s="50">
        <v>1</v>
      </c>
      <c r="H682" s="110">
        <f>VLOOKUP(B682,Лист3!$A:$B,2,0)</f>
        <v>32931.089999999997</v>
      </c>
      <c r="I682" s="66">
        <f t="shared" si="60"/>
        <v>40175.929799999998</v>
      </c>
      <c r="K682" s="59"/>
      <c r="L682" s="93">
        <v>35645.4</v>
      </c>
      <c r="M682" s="78"/>
      <c r="R682" s="20" t="s">
        <v>2945</v>
      </c>
    </row>
    <row r="683" spans="1:18" x14ac:dyDescent="0.2">
      <c r="L683" s="81"/>
      <c r="M683" s="78"/>
    </row>
    <row r="684" spans="1:18" x14ac:dyDescent="0.2">
      <c r="D684" s="69" t="s">
        <v>2834</v>
      </c>
      <c r="E684" s="20"/>
      <c r="F684" s="54"/>
      <c r="G684" s="54"/>
      <c r="L684" s="81"/>
      <c r="M684" s="78"/>
    </row>
    <row r="685" spans="1:18" x14ac:dyDescent="0.2">
      <c r="D685" s="118" t="s">
        <v>2835</v>
      </c>
      <c r="E685" s="118"/>
      <c r="F685" s="118"/>
      <c r="G685" s="118"/>
      <c r="L685" s="81"/>
      <c r="M685" s="78"/>
    </row>
    <row r="686" spans="1:18" x14ac:dyDescent="0.2">
      <c r="L686" s="81"/>
      <c r="M686" s="78"/>
    </row>
    <row r="687" spans="1:18" ht="30" x14ac:dyDescent="0.2">
      <c r="D687" s="55" t="s">
        <v>2837</v>
      </c>
      <c r="E687" s="1" t="s">
        <v>2836</v>
      </c>
      <c r="L687" s="81"/>
      <c r="M687" s="78"/>
    </row>
    <row r="688" spans="1:18" x14ac:dyDescent="0.2">
      <c r="B688" s="57"/>
      <c r="C688" s="57"/>
      <c r="D688" s="57"/>
      <c r="E688" s="57"/>
      <c r="F688" s="1"/>
      <c r="G688" s="1"/>
      <c r="L688" s="81"/>
      <c r="M688" s="78"/>
    </row>
    <row r="693" spans="1:1" ht="15" customHeight="1" x14ac:dyDescent="0.2"/>
    <row r="694" spans="1:1" ht="15" customHeight="1" x14ac:dyDescent="0.2">
      <c r="A694" s="53"/>
    </row>
  </sheetData>
  <mergeCells count="40">
    <mergeCell ref="L9:M9"/>
    <mergeCell ref="L11:M11"/>
    <mergeCell ref="L13:M13"/>
    <mergeCell ref="B8:I8"/>
    <mergeCell ref="B9:I9"/>
    <mergeCell ref="B11:B12"/>
    <mergeCell ref="C11:C12"/>
    <mergeCell ref="D11:D12"/>
    <mergeCell ref="E11:E12"/>
    <mergeCell ref="F11:F12"/>
    <mergeCell ref="G11:G12"/>
    <mergeCell ref="I11:I12"/>
    <mergeCell ref="B63:E63"/>
    <mergeCell ref="B72:E72"/>
    <mergeCell ref="B99:E99"/>
    <mergeCell ref="B108:E108"/>
    <mergeCell ref="F1:I1"/>
    <mergeCell ref="B442:E442"/>
    <mergeCell ref="B467:E467"/>
    <mergeCell ref="B496:E496"/>
    <mergeCell ref="D685:G685"/>
    <mergeCell ref="F2:I2"/>
    <mergeCell ref="B316:E316"/>
    <mergeCell ref="B362:E362"/>
    <mergeCell ref="B375:E375"/>
    <mergeCell ref="B391:E391"/>
    <mergeCell ref="B427:E427"/>
    <mergeCell ref="B131:E131"/>
    <mergeCell ref="B137:E137"/>
    <mergeCell ref="B165:E165"/>
    <mergeCell ref="B223:E223"/>
    <mergeCell ref="B286:E286"/>
    <mergeCell ref="B14:E14"/>
    <mergeCell ref="B658:E658"/>
    <mergeCell ref="B576:E576"/>
    <mergeCell ref="B647:E647"/>
    <mergeCell ref="B656:E656"/>
    <mergeCell ref="B502:E502"/>
    <mergeCell ref="B509:E509"/>
    <mergeCell ref="B521:E521"/>
  </mergeCells>
  <pageMargins left="0.78740157480314965" right="0.27559055118110237" top="0.39370078740157483" bottom="0.59055118110236227" header="0.19685039370078741" footer="0.19685039370078741"/>
  <pageSetup paperSize="9" scale="41" fitToHeight="30" orientation="portrait" r:id="rId1"/>
  <headerFooter>
    <oddHeader>&amp;L&amp;8</oddHeader>
  </headerFooter>
  <rowBreaks count="9" manualBreakCount="9">
    <brk id="122" max="16383" man="1"/>
    <brk id="169" max="16383" man="1"/>
    <brk id="195" max="16383" man="1"/>
    <brk id="256" max="16383" man="1"/>
    <brk id="340" max="16383" man="1"/>
    <brk id="393" max="16383" man="1"/>
    <brk id="452" max="16383" man="1"/>
    <brk id="479" max="16383" man="1"/>
    <brk id="50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44"/>
  <sheetViews>
    <sheetView topLeftCell="A31" workbookViewId="0">
      <selection activeCell="B49" sqref="B49"/>
    </sheetView>
  </sheetViews>
  <sheetFormatPr defaultRowHeight="12.75" x14ac:dyDescent="0.2"/>
  <cols>
    <col min="2" max="2" width="10.140625" style="113" bestFit="1" customWidth="1"/>
  </cols>
  <sheetData>
    <row r="1" spans="1:2" x14ac:dyDescent="0.2">
      <c r="A1">
        <v>1</v>
      </c>
      <c r="B1" s="112">
        <v>186.30010999999999</v>
      </c>
    </row>
    <row r="2" spans="1:2" x14ac:dyDescent="0.2">
      <c r="A2">
        <v>2</v>
      </c>
      <c r="B2" s="112">
        <v>271.58060999999998</v>
      </c>
    </row>
    <row r="3" spans="1:2" x14ac:dyDescent="0.2">
      <c r="A3">
        <v>3</v>
      </c>
      <c r="B3" s="112">
        <v>84.686774999999983</v>
      </c>
    </row>
    <row r="4" spans="1:2" x14ac:dyDescent="0.2">
      <c r="A4">
        <v>4</v>
      </c>
      <c r="B4" s="112">
        <v>101.79684999999999</v>
      </c>
    </row>
    <row r="5" spans="1:2" x14ac:dyDescent="0.2">
      <c r="A5">
        <v>5</v>
      </c>
      <c r="B5" s="112">
        <v>1630.9733699999999</v>
      </c>
    </row>
    <row r="6" spans="1:2" x14ac:dyDescent="0.2">
      <c r="A6">
        <v>6</v>
      </c>
      <c r="B6" s="112">
        <v>494.1087399999999</v>
      </c>
    </row>
    <row r="7" spans="1:2" x14ac:dyDescent="0.2">
      <c r="A7">
        <v>7</v>
      </c>
      <c r="B7" s="112">
        <v>1839.3492549999999</v>
      </c>
    </row>
    <row r="8" spans="1:2" x14ac:dyDescent="0.2">
      <c r="A8">
        <v>8</v>
      </c>
      <c r="B8" s="112">
        <v>1969.3858250000001</v>
      </c>
    </row>
    <row r="9" spans="1:2" x14ac:dyDescent="0.2">
      <c r="A9">
        <v>9</v>
      </c>
      <c r="B9" s="112">
        <v>2268.3641449999996</v>
      </c>
    </row>
    <row r="10" spans="1:2" x14ac:dyDescent="0.2">
      <c r="A10">
        <v>10</v>
      </c>
      <c r="B10" s="112">
        <v>4909.8790549999994</v>
      </c>
    </row>
    <row r="11" spans="1:2" x14ac:dyDescent="0.2">
      <c r="A11">
        <v>11</v>
      </c>
      <c r="B11" s="112">
        <v>524.21599500000002</v>
      </c>
    </row>
    <row r="12" spans="1:2" x14ac:dyDescent="0.2">
      <c r="A12">
        <v>12</v>
      </c>
      <c r="B12" s="112">
        <v>747.49977499999989</v>
      </c>
    </row>
    <row r="13" spans="1:2" x14ac:dyDescent="0.2">
      <c r="A13">
        <v>13</v>
      </c>
      <c r="B13" s="112">
        <v>935.88331999999991</v>
      </c>
    </row>
    <row r="14" spans="1:2" x14ac:dyDescent="0.2">
      <c r="A14">
        <v>14</v>
      </c>
      <c r="B14" s="112">
        <v>1106.0557000000001</v>
      </c>
    </row>
    <row r="15" spans="1:2" x14ac:dyDescent="0.2">
      <c r="A15">
        <v>15</v>
      </c>
      <c r="B15" s="112">
        <v>1600.5854449999997</v>
      </c>
    </row>
    <row r="16" spans="1:2" x14ac:dyDescent="0.2">
      <c r="A16">
        <v>16</v>
      </c>
      <c r="B16" s="112">
        <v>99.162870000000012</v>
      </c>
    </row>
    <row r="17" spans="1:2" x14ac:dyDescent="0.2">
      <c r="A17">
        <v>17</v>
      </c>
      <c r="B17" s="112">
        <v>9485.145494999997</v>
      </c>
    </row>
    <row r="18" spans="1:2" x14ac:dyDescent="0.2">
      <c r="A18">
        <v>18</v>
      </c>
      <c r="B18" s="112">
        <v>32629.657879999999</v>
      </c>
    </row>
    <row r="19" spans="1:2" x14ac:dyDescent="0.2">
      <c r="A19">
        <v>19</v>
      </c>
      <c r="B19" s="112">
        <v>58.260614999999994</v>
      </c>
    </row>
    <row r="20" spans="1:2" x14ac:dyDescent="0.2">
      <c r="A20">
        <v>20</v>
      </c>
      <c r="B20" s="112">
        <v>2733.2184349999998</v>
      </c>
    </row>
    <row r="21" spans="1:2" x14ac:dyDescent="0.2">
      <c r="A21">
        <v>21</v>
      </c>
      <c r="B21" s="112">
        <v>104.78706499999998</v>
      </c>
    </row>
    <row r="22" spans="1:2" x14ac:dyDescent="0.2">
      <c r="A22">
        <v>22</v>
      </c>
      <c r="B22" s="112">
        <v>553.92383499999994</v>
      </c>
    </row>
    <row r="23" spans="1:2" x14ac:dyDescent="0.2">
      <c r="A23">
        <v>23</v>
      </c>
      <c r="B23" s="112">
        <v>1269.3840499999999</v>
      </c>
    </row>
    <row r="24" spans="1:2" x14ac:dyDescent="0.2">
      <c r="A24">
        <v>24</v>
      </c>
      <c r="B24" s="112">
        <v>1186.4244749999998</v>
      </c>
    </row>
    <row r="25" spans="1:2" x14ac:dyDescent="0.2">
      <c r="A25">
        <v>25</v>
      </c>
      <c r="B25" s="112">
        <v>466.70023499999996</v>
      </c>
    </row>
    <row r="26" spans="1:2" x14ac:dyDescent="0.2">
      <c r="A26">
        <v>26</v>
      </c>
      <c r="B26" s="112">
        <v>507.48374499999994</v>
      </c>
    </row>
    <row r="27" spans="1:2" x14ac:dyDescent="0.2">
      <c r="A27">
        <v>27</v>
      </c>
      <c r="B27" s="112">
        <v>774.92986999999994</v>
      </c>
    </row>
    <row r="28" spans="1:2" x14ac:dyDescent="0.2">
      <c r="A28">
        <v>28</v>
      </c>
      <c r="B28" s="112">
        <v>861.5165649999999</v>
      </c>
    </row>
    <row r="29" spans="1:2" x14ac:dyDescent="0.2">
      <c r="A29">
        <v>29</v>
      </c>
      <c r="B29" s="112">
        <v>34.824670000000005</v>
      </c>
    </row>
    <row r="30" spans="1:2" x14ac:dyDescent="0.2">
      <c r="A30">
        <v>30</v>
      </c>
      <c r="B30" s="112">
        <v>49.732564999999987</v>
      </c>
    </row>
    <row r="31" spans="1:2" x14ac:dyDescent="0.2">
      <c r="A31">
        <v>31</v>
      </c>
      <c r="B31" s="112">
        <v>57.742455</v>
      </c>
    </row>
    <row r="32" spans="1:2" x14ac:dyDescent="0.2">
      <c r="A32">
        <v>32</v>
      </c>
      <c r="B32" s="112">
        <v>82.484594999999985</v>
      </c>
    </row>
    <row r="33" spans="1:2" x14ac:dyDescent="0.2">
      <c r="A33">
        <v>33</v>
      </c>
      <c r="B33" s="112">
        <v>97.36010499999999</v>
      </c>
    </row>
    <row r="34" spans="1:2" x14ac:dyDescent="0.2">
      <c r="A34">
        <v>34</v>
      </c>
      <c r="B34" s="112">
        <v>742.13466000000005</v>
      </c>
    </row>
    <row r="35" spans="1:2" x14ac:dyDescent="0.2">
      <c r="A35">
        <v>35</v>
      </c>
      <c r="B35" s="112">
        <v>1345.6615199999999</v>
      </c>
    </row>
    <row r="36" spans="1:2" x14ac:dyDescent="0.2">
      <c r="A36">
        <v>36</v>
      </c>
      <c r="B36" s="112">
        <v>948.63221499999986</v>
      </c>
    </row>
    <row r="37" spans="1:2" x14ac:dyDescent="0.2">
      <c r="A37">
        <v>37</v>
      </c>
      <c r="B37" s="112">
        <v>1965.8342699999996</v>
      </c>
    </row>
    <row r="38" spans="1:2" x14ac:dyDescent="0.2">
      <c r="A38">
        <v>38</v>
      </c>
      <c r="B38" s="112">
        <v>1586.2280949999997</v>
      </c>
    </row>
    <row r="39" spans="1:2" x14ac:dyDescent="0.2">
      <c r="A39">
        <v>39</v>
      </c>
      <c r="B39" s="112">
        <v>811.37378999999999</v>
      </c>
    </row>
    <row r="40" spans="1:2" x14ac:dyDescent="0.2">
      <c r="A40">
        <v>40</v>
      </c>
      <c r="B40" s="112">
        <v>32.104329999999997</v>
      </c>
    </row>
    <row r="41" spans="1:2" x14ac:dyDescent="0.2">
      <c r="A41">
        <v>41</v>
      </c>
      <c r="B41" s="112">
        <v>344.71673499999997</v>
      </c>
    </row>
    <row r="42" spans="1:2" x14ac:dyDescent="0.2">
      <c r="A42">
        <v>42</v>
      </c>
      <c r="B42" s="112">
        <v>231.16413</v>
      </c>
    </row>
    <row r="43" spans="1:2" x14ac:dyDescent="0.2">
      <c r="A43">
        <v>43</v>
      </c>
      <c r="B43" s="112">
        <v>404.98521999999997</v>
      </c>
    </row>
    <row r="44" spans="1:2" x14ac:dyDescent="0.2">
      <c r="A44">
        <v>44</v>
      </c>
      <c r="B44" s="112">
        <v>14.918689999999996</v>
      </c>
    </row>
    <row r="45" spans="1:2" x14ac:dyDescent="0.2">
      <c r="A45">
        <v>45</v>
      </c>
      <c r="B45" s="112">
        <v>800.95661499999983</v>
      </c>
    </row>
    <row r="46" spans="1:2" x14ac:dyDescent="0.2">
      <c r="A46">
        <v>46</v>
      </c>
      <c r="B46" s="112">
        <v>177.71808499999997</v>
      </c>
    </row>
    <row r="47" spans="1:2" x14ac:dyDescent="0.2">
      <c r="A47">
        <v>47</v>
      </c>
      <c r="B47" s="112">
        <v>553.65395999999998</v>
      </c>
    </row>
    <row r="48" spans="1:2" x14ac:dyDescent="0.2">
      <c r="A48">
        <v>48</v>
      </c>
      <c r="B48" s="112">
        <v>586.34121999999991</v>
      </c>
    </row>
    <row r="49" spans="1:2" x14ac:dyDescent="0.2">
      <c r="A49">
        <v>49</v>
      </c>
      <c r="B49" s="112">
        <v>451.99744500000003</v>
      </c>
    </row>
    <row r="50" spans="1:2" x14ac:dyDescent="0.2">
      <c r="A50">
        <v>50</v>
      </c>
      <c r="B50" s="112">
        <v>656.10930499999995</v>
      </c>
    </row>
    <row r="51" spans="1:2" x14ac:dyDescent="0.2">
      <c r="A51">
        <v>51</v>
      </c>
      <c r="B51" s="112">
        <v>552.31537999999989</v>
      </c>
    </row>
    <row r="52" spans="1:2" x14ac:dyDescent="0.2">
      <c r="A52">
        <v>52</v>
      </c>
      <c r="B52" s="112">
        <v>552.31537999999989</v>
      </c>
    </row>
    <row r="53" spans="1:2" x14ac:dyDescent="0.2">
      <c r="A53">
        <v>53</v>
      </c>
      <c r="B53" s="112">
        <v>390.06652999999994</v>
      </c>
    </row>
    <row r="54" spans="1:2" x14ac:dyDescent="0.2">
      <c r="A54">
        <v>54</v>
      </c>
      <c r="B54" s="112">
        <v>185.95466999999999</v>
      </c>
    </row>
    <row r="55" spans="1:2" x14ac:dyDescent="0.2">
      <c r="A55">
        <v>55</v>
      </c>
      <c r="B55" s="112">
        <v>278.93200499999995</v>
      </c>
    </row>
    <row r="56" spans="1:2" x14ac:dyDescent="0.2">
      <c r="A56">
        <v>56</v>
      </c>
      <c r="B56" s="112">
        <v>185.95466999999999</v>
      </c>
    </row>
    <row r="57" spans="1:2" x14ac:dyDescent="0.2">
      <c r="A57">
        <v>57</v>
      </c>
      <c r="B57" s="112">
        <v>154.00146999999998</v>
      </c>
    </row>
    <row r="58" spans="1:2" x14ac:dyDescent="0.2">
      <c r="A58">
        <v>58</v>
      </c>
      <c r="B58" s="112">
        <v>167.50601499999999</v>
      </c>
    </row>
    <row r="59" spans="1:2" x14ac:dyDescent="0.2">
      <c r="A59">
        <v>59</v>
      </c>
      <c r="B59" s="112">
        <v>204.13345000000001</v>
      </c>
    </row>
    <row r="60" spans="1:2" x14ac:dyDescent="0.2">
      <c r="A60">
        <v>60</v>
      </c>
      <c r="B60" s="112">
        <v>197.34339499999996</v>
      </c>
    </row>
    <row r="61" spans="1:2" x14ac:dyDescent="0.2">
      <c r="A61">
        <v>61</v>
      </c>
      <c r="B61" s="112">
        <v>1658.6193649999998</v>
      </c>
    </row>
    <row r="62" spans="1:2" x14ac:dyDescent="0.2">
      <c r="A62">
        <v>62</v>
      </c>
      <c r="B62" s="112">
        <v>2482.6988699999997</v>
      </c>
    </row>
    <row r="63" spans="1:2" x14ac:dyDescent="0.2">
      <c r="A63">
        <v>63</v>
      </c>
      <c r="B63" s="112">
        <v>2173.0011149999996</v>
      </c>
    </row>
    <row r="64" spans="1:2" x14ac:dyDescent="0.2">
      <c r="A64">
        <v>64</v>
      </c>
      <c r="B64" s="112">
        <v>2383.2769199999993</v>
      </c>
    </row>
    <row r="65" spans="1:2" x14ac:dyDescent="0.2">
      <c r="A65">
        <v>65</v>
      </c>
      <c r="B65" s="112">
        <v>256.759075</v>
      </c>
    </row>
    <row r="66" spans="1:2" x14ac:dyDescent="0.2">
      <c r="A66">
        <v>66</v>
      </c>
      <c r="B66" s="112">
        <v>829.97357499999998</v>
      </c>
    </row>
    <row r="67" spans="1:2" x14ac:dyDescent="0.2">
      <c r="A67">
        <v>67</v>
      </c>
      <c r="B67" s="112">
        <v>111.177705</v>
      </c>
    </row>
    <row r="68" spans="1:2" x14ac:dyDescent="0.2">
      <c r="A68">
        <v>68</v>
      </c>
      <c r="B68" s="112">
        <v>168.94174999999998</v>
      </c>
    </row>
    <row r="69" spans="1:2" x14ac:dyDescent="0.2">
      <c r="A69">
        <v>69</v>
      </c>
      <c r="B69" s="112">
        <v>366.88966499999998</v>
      </c>
    </row>
    <row r="70" spans="1:2" x14ac:dyDescent="0.2">
      <c r="A70">
        <v>70</v>
      </c>
      <c r="B70" s="112">
        <v>359.35475499999995</v>
      </c>
    </row>
    <row r="71" spans="1:2" x14ac:dyDescent="0.2">
      <c r="A71">
        <v>71</v>
      </c>
      <c r="B71" s="112">
        <v>585.42364499999996</v>
      </c>
    </row>
    <row r="72" spans="1:2" x14ac:dyDescent="0.2">
      <c r="A72">
        <v>72</v>
      </c>
      <c r="B72" s="112">
        <v>472.91815499999996</v>
      </c>
    </row>
    <row r="73" spans="1:2" x14ac:dyDescent="0.2">
      <c r="A73">
        <v>73</v>
      </c>
      <c r="B73" s="112">
        <v>417.01084999999995</v>
      </c>
    </row>
    <row r="74" spans="1:2" x14ac:dyDescent="0.2">
      <c r="A74">
        <v>74</v>
      </c>
      <c r="B74" s="112">
        <v>429.29555999999997</v>
      </c>
    </row>
    <row r="75" spans="1:2" x14ac:dyDescent="0.2">
      <c r="A75">
        <v>75</v>
      </c>
      <c r="B75" s="112">
        <v>386.54735999999997</v>
      </c>
    </row>
    <row r="76" spans="1:2" x14ac:dyDescent="0.2">
      <c r="A76">
        <v>76</v>
      </c>
      <c r="B76" s="112">
        <v>365.69141999999999</v>
      </c>
    </row>
    <row r="77" spans="1:2" x14ac:dyDescent="0.2">
      <c r="A77">
        <v>77</v>
      </c>
      <c r="B77" s="112">
        <v>396.38160499999998</v>
      </c>
    </row>
    <row r="78" spans="1:2" x14ac:dyDescent="0.2">
      <c r="A78">
        <v>78</v>
      </c>
      <c r="B78" s="112">
        <v>347.113225</v>
      </c>
    </row>
    <row r="79" spans="1:2" x14ac:dyDescent="0.2">
      <c r="A79">
        <v>79</v>
      </c>
      <c r="B79" s="112">
        <v>436.40946500000001</v>
      </c>
    </row>
    <row r="80" spans="1:2" x14ac:dyDescent="0.2">
      <c r="A80">
        <v>80</v>
      </c>
      <c r="B80" s="112">
        <v>362.76597499999997</v>
      </c>
    </row>
    <row r="81" spans="1:2" x14ac:dyDescent="0.2">
      <c r="A81">
        <v>81</v>
      </c>
      <c r="B81" s="112">
        <v>323.126735</v>
      </c>
    </row>
    <row r="82" spans="1:2" x14ac:dyDescent="0.2">
      <c r="A82">
        <v>82</v>
      </c>
      <c r="B82" s="112">
        <v>4957.2151299999987</v>
      </c>
    </row>
    <row r="83" spans="1:2" x14ac:dyDescent="0.2">
      <c r="A83">
        <v>83</v>
      </c>
      <c r="B83" s="112">
        <v>2683.8744900000002</v>
      </c>
    </row>
    <row r="84" spans="1:2" x14ac:dyDescent="0.2">
      <c r="A84">
        <v>84</v>
      </c>
      <c r="B84" s="112">
        <v>1059.09745</v>
      </c>
    </row>
    <row r="85" spans="1:2" x14ac:dyDescent="0.2">
      <c r="A85">
        <v>85</v>
      </c>
      <c r="B85" s="112">
        <v>1614.0791949999996</v>
      </c>
    </row>
    <row r="86" spans="1:2" x14ac:dyDescent="0.2">
      <c r="A86">
        <v>86</v>
      </c>
      <c r="B86" s="112">
        <v>746.09642499999995</v>
      </c>
    </row>
    <row r="87" spans="1:2" x14ac:dyDescent="0.2">
      <c r="A87">
        <v>87</v>
      </c>
      <c r="B87" s="112">
        <v>13.774419999999999</v>
      </c>
    </row>
    <row r="88" spans="1:2" x14ac:dyDescent="0.2">
      <c r="A88">
        <v>88</v>
      </c>
      <c r="B88" s="112">
        <v>237.96497999999997</v>
      </c>
    </row>
    <row r="89" spans="1:2" x14ac:dyDescent="0.2">
      <c r="A89">
        <v>89</v>
      </c>
      <c r="B89" s="112">
        <v>37.95521999999999</v>
      </c>
    </row>
    <row r="90" spans="1:2" x14ac:dyDescent="0.2">
      <c r="A90">
        <v>90</v>
      </c>
      <c r="B90" s="112">
        <v>24.493854999999996</v>
      </c>
    </row>
    <row r="91" spans="1:2" x14ac:dyDescent="0.2">
      <c r="A91">
        <v>91</v>
      </c>
      <c r="B91" s="112">
        <v>544.12197500000002</v>
      </c>
    </row>
    <row r="92" spans="1:2" x14ac:dyDescent="0.2">
      <c r="A92">
        <v>92</v>
      </c>
      <c r="B92" s="112">
        <v>1523.9409449999998</v>
      </c>
    </row>
    <row r="93" spans="1:2" x14ac:dyDescent="0.2">
      <c r="A93">
        <v>93</v>
      </c>
      <c r="B93" s="112">
        <v>1095.99476</v>
      </c>
    </row>
    <row r="94" spans="1:2" x14ac:dyDescent="0.2">
      <c r="A94">
        <v>94</v>
      </c>
      <c r="B94" s="112">
        <v>163.73856000000001</v>
      </c>
    </row>
    <row r="95" spans="1:2" x14ac:dyDescent="0.2">
      <c r="A95">
        <v>95</v>
      </c>
      <c r="B95" s="112">
        <v>2432.8691499999995</v>
      </c>
    </row>
    <row r="96" spans="1:2" x14ac:dyDescent="0.2">
      <c r="A96">
        <v>96</v>
      </c>
      <c r="B96" s="112">
        <v>1961.8617099999997</v>
      </c>
    </row>
    <row r="97" spans="1:2" x14ac:dyDescent="0.2">
      <c r="A97">
        <v>97</v>
      </c>
      <c r="B97" s="112">
        <v>3084.6172749999992</v>
      </c>
    </row>
    <row r="98" spans="1:2" x14ac:dyDescent="0.2">
      <c r="A98">
        <v>98</v>
      </c>
      <c r="B98" s="112">
        <v>2303.3399449999997</v>
      </c>
    </row>
    <row r="99" spans="1:2" x14ac:dyDescent="0.2">
      <c r="A99">
        <v>99</v>
      </c>
      <c r="B99" s="112">
        <v>2714.4027499999997</v>
      </c>
    </row>
    <row r="100" spans="1:2" x14ac:dyDescent="0.2">
      <c r="A100">
        <v>100</v>
      </c>
      <c r="B100" s="112">
        <v>2107.7885199999996</v>
      </c>
    </row>
    <row r="101" spans="1:2" x14ac:dyDescent="0.2">
      <c r="A101">
        <v>101</v>
      </c>
      <c r="B101" s="112">
        <v>2733.4991049999994</v>
      </c>
    </row>
    <row r="102" spans="1:2" x14ac:dyDescent="0.2">
      <c r="A102">
        <v>102</v>
      </c>
      <c r="B102" s="112">
        <v>2107.7885199999996</v>
      </c>
    </row>
    <row r="103" spans="1:2" x14ac:dyDescent="0.2">
      <c r="A103">
        <v>103</v>
      </c>
      <c r="B103" s="112">
        <v>268.21256999999997</v>
      </c>
    </row>
    <row r="104" spans="1:2" x14ac:dyDescent="0.2">
      <c r="A104">
        <v>104</v>
      </c>
      <c r="B104" s="112">
        <v>269.84261499999997</v>
      </c>
    </row>
    <row r="105" spans="1:2" x14ac:dyDescent="0.2">
      <c r="A105">
        <v>105</v>
      </c>
      <c r="B105" s="112">
        <v>274.06345999999996</v>
      </c>
    </row>
    <row r="106" spans="1:2" x14ac:dyDescent="0.2">
      <c r="A106">
        <v>106</v>
      </c>
      <c r="B106" s="112">
        <v>1345.6615199999999</v>
      </c>
    </row>
    <row r="107" spans="1:2" x14ac:dyDescent="0.2">
      <c r="A107">
        <v>107</v>
      </c>
      <c r="B107" s="112">
        <v>1683.7393299999997</v>
      </c>
    </row>
    <row r="108" spans="1:2" x14ac:dyDescent="0.2">
      <c r="A108">
        <v>108</v>
      </c>
      <c r="B108" s="112">
        <v>2315.9700949999997</v>
      </c>
    </row>
    <row r="109" spans="1:2" x14ac:dyDescent="0.2">
      <c r="A109">
        <v>109</v>
      </c>
      <c r="B109" s="112">
        <v>187.37960999999996</v>
      </c>
    </row>
    <row r="110" spans="1:2" x14ac:dyDescent="0.2">
      <c r="A110">
        <v>110</v>
      </c>
      <c r="B110" s="112">
        <v>103498.21756499998</v>
      </c>
    </row>
    <row r="111" spans="1:2" x14ac:dyDescent="0.2">
      <c r="A111">
        <v>111</v>
      </c>
      <c r="B111" s="112">
        <v>93066.82554999998</v>
      </c>
    </row>
    <row r="112" spans="1:2" x14ac:dyDescent="0.2">
      <c r="A112">
        <v>112</v>
      </c>
      <c r="B112" s="112">
        <v>197.08431499999998</v>
      </c>
    </row>
    <row r="113" spans="1:2" x14ac:dyDescent="0.2">
      <c r="A113">
        <v>113</v>
      </c>
      <c r="B113" s="112">
        <v>761.26339999999982</v>
      </c>
    </row>
    <row r="114" spans="1:2" x14ac:dyDescent="0.2">
      <c r="A114">
        <v>114</v>
      </c>
      <c r="B114" s="112">
        <v>68695.083589999995</v>
      </c>
    </row>
    <row r="115" spans="1:2" x14ac:dyDescent="0.2">
      <c r="A115">
        <v>115</v>
      </c>
      <c r="B115" s="112">
        <v>67849.068644999992</v>
      </c>
    </row>
    <row r="116" spans="1:2" x14ac:dyDescent="0.2">
      <c r="A116">
        <v>116</v>
      </c>
      <c r="B116" s="112">
        <v>345.18091999999996</v>
      </c>
    </row>
    <row r="117" spans="1:2" x14ac:dyDescent="0.2">
      <c r="A117">
        <v>117</v>
      </c>
      <c r="B117" s="112">
        <v>130.31724</v>
      </c>
    </row>
    <row r="118" spans="1:2" x14ac:dyDescent="0.2">
      <c r="A118">
        <v>118</v>
      </c>
      <c r="B118" s="112">
        <v>316.06680499999999</v>
      </c>
    </row>
    <row r="119" spans="1:2" x14ac:dyDescent="0.2">
      <c r="A119">
        <v>119</v>
      </c>
      <c r="B119" s="112">
        <v>1552.4829249999998</v>
      </c>
    </row>
    <row r="120" spans="1:2" x14ac:dyDescent="0.2">
      <c r="A120">
        <v>120</v>
      </c>
      <c r="B120" s="112">
        <v>1414.587595</v>
      </c>
    </row>
    <row r="121" spans="1:2" x14ac:dyDescent="0.2">
      <c r="A121">
        <v>121</v>
      </c>
      <c r="B121" s="112">
        <v>627.72924999999998</v>
      </c>
    </row>
    <row r="122" spans="1:2" x14ac:dyDescent="0.2">
      <c r="A122">
        <v>122</v>
      </c>
      <c r="B122" s="112">
        <v>1561.4859549999999</v>
      </c>
    </row>
    <row r="123" spans="1:2" x14ac:dyDescent="0.2">
      <c r="A123">
        <v>123</v>
      </c>
      <c r="B123" s="112">
        <v>895.72591999999986</v>
      </c>
    </row>
    <row r="124" spans="1:2" x14ac:dyDescent="0.2">
      <c r="A124">
        <v>124</v>
      </c>
      <c r="B124" s="112">
        <v>528.94420500000001</v>
      </c>
    </row>
    <row r="125" spans="1:2" x14ac:dyDescent="0.2">
      <c r="A125">
        <v>125</v>
      </c>
      <c r="B125" s="112">
        <v>458.26934</v>
      </c>
    </row>
    <row r="126" spans="1:2" x14ac:dyDescent="0.2">
      <c r="A126">
        <v>126</v>
      </c>
      <c r="B126" s="112">
        <v>31.856044999999995</v>
      </c>
    </row>
    <row r="127" spans="1:2" x14ac:dyDescent="0.2">
      <c r="A127">
        <v>127</v>
      </c>
      <c r="B127" s="112">
        <v>748.71960999999988</v>
      </c>
    </row>
    <row r="128" spans="1:2" x14ac:dyDescent="0.2">
      <c r="A128">
        <v>128</v>
      </c>
      <c r="B128" s="112">
        <v>428.48593499999998</v>
      </c>
    </row>
    <row r="129" spans="1:2" x14ac:dyDescent="0.2">
      <c r="A129">
        <v>129</v>
      </c>
      <c r="B129" s="112">
        <v>630.5575399999999</v>
      </c>
    </row>
    <row r="130" spans="1:2" x14ac:dyDescent="0.2">
      <c r="A130">
        <v>130</v>
      </c>
      <c r="B130" s="112">
        <v>630.5575399999999</v>
      </c>
    </row>
    <row r="131" spans="1:2" x14ac:dyDescent="0.2">
      <c r="A131">
        <v>131</v>
      </c>
      <c r="B131" s="112">
        <v>82.73287999999998</v>
      </c>
    </row>
    <row r="132" spans="1:2" x14ac:dyDescent="0.2">
      <c r="A132">
        <v>132</v>
      </c>
      <c r="B132" s="112">
        <v>169.17923999999996</v>
      </c>
    </row>
    <row r="133" spans="1:2" x14ac:dyDescent="0.2">
      <c r="A133">
        <v>133</v>
      </c>
      <c r="B133" s="112">
        <v>123.54877499999999</v>
      </c>
    </row>
    <row r="134" spans="1:2" x14ac:dyDescent="0.2">
      <c r="A134">
        <v>134</v>
      </c>
      <c r="B134" s="112">
        <v>536.80296499999997</v>
      </c>
    </row>
    <row r="135" spans="1:2" x14ac:dyDescent="0.2">
      <c r="A135">
        <v>135</v>
      </c>
      <c r="B135" s="112">
        <v>255.98183499999996</v>
      </c>
    </row>
    <row r="136" spans="1:2" x14ac:dyDescent="0.2">
      <c r="A136">
        <v>136</v>
      </c>
      <c r="B136" s="112">
        <v>374.67286000000001</v>
      </c>
    </row>
    <row r="137" spans="1:2" x14ac:dyDescent="0.2">
      <c r="A137">
        <v>137</v>
      </c>
      <c r="B137" s="112">
        <v>398.17357499999997</v>
      </c>
    </row>
    <row r="138" spans="1:2" x14ac:dyDescent="0.2">
      <c r="A138">
        <v>138</v>
      </c>
      <c r="B138" s="112">
        <v>305.43372999999997</v>
      </c>
    </row>
    <row r="139" spans="1:2" x14ac:dyDescent="0.2">
      <c r="A139">
        <v>139</v>
      </c>
      <c r="B139" s="112">
        <v>424.12475499999999</v>
      </c>
    </row>
    <row r="140" spans="1:2" x14ac:dyDescent="0.2">
      <c r="A140">
        <v>140</v>
      </c>
      <c r="B140" s="112">
        <v>420.18457999999993</v>
      </c>
    </row>
    <row r="141" spans="1:2" x14ac:dyDescent="0.2">
      <c r="A141">
        <v>141</v>
      </c>
      <c r="B141" s="112">
        <v>335.11997999999994</v>
      </c>
    </row>
    <row r="142" spans="1:2" x14ac:dyDescent="0.2">
      <c r="A142">
        <v>142</v>
      </c>
      <c r="B142" s="112">
        <v>453.81100500000002</v>
      </c>
    </row>
    <row r="143" spans="1:2" x14ac:dyDescent="0.2">
      <c r="A143">
        <v>143</v>
      </c>
      <c r="B143" s="112">
        <v>477.29012999999998</v>
      </c>
    </row>
    <row r="144" spans="1:2" x14ac:dyDescent="0.2">
      <c r="A144">
        <v>144</v>
      </c>
      <c r="B144" s="112">
        <v>42.16527</v>
      </c>
    </row>
    <row r="145" spans="1:2" x14ac:dyDescent="0.2">
      <c r="A145">
        <v>145</v>
      </c>
      <c r="B145" s="112">
        <v>416.53586999999999</v>
      </c>
    </row>
    <row r="146" spans="1:2" x14ac:dyDescent="0.2">
      <c r="A146">
        <v>146</v>
      </c>
      <c r="B146" s="112">
        <v>842.67928999999981</v>
      </c>
    </row>
    <row r="147" spans="1:2" x14ac:dyDescent="0.2">
      <c r="A147">
        <v>147</v>
      </c>
      <c r="B147" s="112">
        <v>43085.846009999994</v>
      </c>
    </row>
    <row r="148" spans="1:2" x14ac:dyDescent="0.2">
      <c r="A148">
        <v>148</v>
      </c>
      <c r="B148" s="112">
        <v>359.35475499999995</v>
      </c>
    </row>
    <row r="149" spans="1:2" x14ac:dyDescent="0.2">
      <c r="A149">
        <v>149</v>
      </c>
      <c r="B149" s="112">
        <v>7158.1537049999988</v>
      </c>
    </row>
    <row r="150" spans="1:2" x14ac:dyDescent="0.2">
      <c r="A150">
        <v>150</v>
      </c>
      <c r="B150" s="112">
        <v>18434.761835000001</v>
      </c>
    </row>
    <row r="151" spans="1:2" x14ac:dyDescent="0.2">
      <c r="A151">
        <v>151</v>
      </c>
      <c r="B151" s="112">
        <v>92.577919999999963</v>
      </c>
    </row>
    <row r="152" spans="1:2" x14ac:dyDescent="0.2">
      <c r="A152">
        <v>152</v>
      </c>
      <c r="B152" s="112">
        <v>262.78268499999996</v>
      </c>
    </row>
    <row r="153" spans="1:2" x14ac:dyDescent="0.2">
      <c r="A153">
        <v>153</v>
      </c>
      <c r="B153" s="112">
        <v>7485.3609499999993</v>
      </c>
    </row>
    <row r="154" spans="1:2" x14ac:dyDescent="0.2">
      <c r="A154">
        <v>154</v>
      </c>
      <c r="B154" s="112">
        <v>738.44277</v>
      </c>
    </row>
    <row r="155" spans="1:2" x14ac:dyDescent="0.2">
      <c r="A155">
        <v>155</v>
      </c>
      <c r="B155" s="112">
        <v>594.63177999999994</v>
      </c>
    </row>
    <row r="156" spans="1:2" x14ac:dyDescent="0.2">
      <c r="A156">
        <v>156</v>
      </c>
      <c r="B156" s="112">
        <v>1156.42517</v>
      </c>
    </row>
    <row r="157" spans="1:2" x14ac:dyDescent="0.2">
      <c r="A157">
        <v>157</v>
      </c>
      <c r="B157" s="112">
        <v>1039.0511349999999</v>
      </c>
    </row>
    <row r="158" spans="1:2" x14ac:dyDescent="0.2">
      <c r="A158">
        <v>158</v>
      </c>
      <c r="B158" s="112">
        <v>981.18993499999988</v>
      </c>
    </row>
    <row r="159" spans="1:2" x14ac:dyDescent="0.2">
      <c r="A159">
        <v>159</v>
      </c>
      <c r="B159" s="112">
        <v>1214.0704699999999</v>
      </c>
    </row>
    <row r="160" spans="1:2" x14ac:dyDescent="0.2">
      <c r="A160">
        <v>160</v>
      </c>
      <c r="B160" s="112">
        <v>1185.3881550000001</v>
      </c>
    </row>
    <row r="161" spans="1:2" x14ac:dyDescent="0.2">
      <c r="A161">
        <v>161</v>
      </c>
      <c r="B161" s="112">
        <v>677.85043499999983</v>
      </c>
    </row>
    <row r="162" spans="1:2" x14ac:dyDescent="0.2">
      <c r="A162">
        <v>162</v>
      </c>
      <c r="B162" s="112">
        <v>1620.3079099999998</v>
      </c>
    </row>
    <row r="163" spans="1:2" x14ac:dyDescent="0.2">
      <c r="A163">
        <v>163</v>
      </c>
      <c r="B163" s="112">
        <v>959.89139999999998</v>
      </c>
    </row>
    <row r="164" spans="1:2" x14ac:dyDescent="0.2">
      <c r="A164">
        <v>164</v>
      </c>
      <c r="B164" s="112">
        <v>19004.100930000001</v>
      </c>
    </row>
    <row r="165" spans="1:2" x14ac:dyDescent="0.2">
      <c r="A165">
        <v>165</v>
      </c>
      <c r="B165" s="112">
        <v>1934.1401500000002</v>
      </c>
    </row>
    <row r="166" spans="1:2" x14ac:dyDescent="0.2">
      <c r="A166">
        <v>166</v>
      </c>
      <c r="B166" s="112">
        <v>2864.2589399999997</v>
      </c>
    </row>
    <row r="167" spans="1:2" x14ac:dyDescent="0.2">
      <c r="A167">
        <v>167</v>
      </c>
      <c r="B167" s="112">
        <v>1994.7648699999997</v>
      </c>
    </row>
    <row r="168" spans="1:2" x14ac:dyDescent="0.2">
      <c r="A168">
        <v>168</v>
      </c>
      <c r="B168" s="112">
        <v>691.93790999999999</v>
      </c>
    </row>
    <row r="169" spans="1:2" x14ac:dyDescent="0.2">
      <c r="A169">
        <v>169</v>
      </c>
      <c r="B169" s="112">
        <v>440.19851</v>
      </c>
    </row>
    <row r="170" spans="1:2" x14ac:dyDescent="0.2">
      <c r="A170">
        <v>170</v>
      </c>
      <c r="B170" s="112">
        <v>67.814189999999996</v>
      </c>
    </row>
    <row r="171" spans="1:2" x14ac:dyDescent="0.2">
      <c r="A171">
        <v>171</v>
      </c>
      <c r="B171" s="112">
        <v>157.14281500000001</v>
      </c>
    </row>
    <row r="172" spans="1:2" x14ac:dyDescent="0.2">
      <c r="A172">
        <v>172</v>
      </c>
      <c r="B172" s="112">
        <v>578.82789999999989</v>
      </c>
    </row>
    <row r="173" spans="1:2" x14ac:dyDescent="0.2">
      <c r="A173">
        <v>173</v>
      </c>
      <c r="B173" s="112">
        <v>115.83034999999998</v>
      </c>
    </row>
    <row r="174" spans="1:2" x14ac:dyDescent="0.2">
      <c r="A174">
        <v>174</v>
      </c>
      <c r="B174" s="112">
        <v>685.54726999999991</v>
      </c>
    </row>
    <row r="175" spans="1:2" x14ac:dyDescent="0.2">
      <c r="A175">
        <v>175</v>
      </c>
      <c r="B175" s="112">
        <v>404.34831499999996</v>
      </c>
    </row>
    <row r="176" spans="1:2" x14ac:dyDescent="0.2">
      <c r="A176">
        <v>176</v>
      </c>
      <c r="B176" s="112">
        <v>579.62672999999995</v>
      </c>
    </row>
    <row r="177" spans="1:2" x14ac:dyDescent="0.2">
      <c r="A177">
        <v>177</v>
      </c>
      <c r="B177" s="112">
        <v>1555.160085</v>
      </c>
    </row>
    <row r="178" spans="1:2" x14ac:dyDescent="0.2">
      <c r="A178">
        <v>178</v>
      </c>
      <c r="B178" s="112">
        <v>1198.93588</v>
      </c>
    </row>
    <row r="179" spans="1:2" x14ac:dyDescent="0.2">
      <c r="A179">
        <v>179</v>
      </c>
      <c r="B179" s="112">
        <v>76.072364999999991</v>
      </c>
    </row>
    <row r="180" spans="1:2" x14ac:dyDescent="0.2">
      <c r="A180">
        <v>180</v>
      </c>
      <c r="B180" s="112">
        <v>4918.7525449999994</v>
      </c>
    </row>
    <row r="181" spans="1:2" x14ac:dyDescent="0.2">
      <c r="A181">
        <v>181</v>
      </c>
      <c r="B181" s="112">
        <v>4297.5866549999992</v>
      </c>
    </row>
    <row r="182" spans="1:2" x14ac:dyDescent="0.2">
      <c r="A182">
        <v>182</v>
      </c>
      <c r="B182" s="112">
        <v>2298.5469649999991</v>
      </c>
    </row>
    <row r="183" spans="1:2" x14ac:dyDescent="0.2">
      <c r="A183">
        <v>183</v>
      </c>
      <c r="B183" s="112">
        <v>416.58984499999991</v>
      </c>
    </row>
    <row r="184" spans="1:2" x14ac:dyDescent="0.2">
      <c r="A184">
        <v>184</v>
      </c>
      <c r="B184" s="112">
        <v>581.1164399999999</v>
      </c>
    </row>
    <row r="185" spans="1:2" x14ac:dyDescent="0.2">
      <c r="A185">
        <v>185</v>
      </c>
      <c r="B185" s="112">
        <v>581.1164399999999</v>
      </c>
    </row>
    <row r="186" spans="1:2" x14ac:dyDescent="0.2">
      <c r="A186">
        <v>186</v>
      </c>
      <c r="B186" s="112">
        <v>2537.2675950000003</v>
      </c>
    </row>
    <row r="187" spans="1:2" x14ac:dyDescent="0.2">
      <c r="A187">
        <v>187</v>
      </c>
      <c r="B187" s="112">
        <v>188.58864999999997</v>
      </c>
    </row>
    <row r="188" spans="1:2" x14ac:dyDescent="0.2">
      <c r="A188">
        <v>188</v>
      </c>
      <c r="B188" s="112">
        <v>304.21389499999998</v>
      </c>
    </row>
    <row r="189" spans="1:2" x14ac:dyDescent="0.2">
      <c r="A189">
        <v>189</v>
      </c>
      <c r="B189" s="112">
        <v>322.759705</v>
      </c>
    </row>
    <row r="190" spans="1:2" x14ac:dyDescent="0.2">
      <c r="A190">
        <v>190</v>
      </c>
      <c r="B190" s="112">
        <v>327.70381499999996</v>
      </c>
    </row>
    <row r="191" spans="1:2" x14ac:dyDescent="0.2">
      <c r="A191">
        <v>191</v>
      </c>
      <c r="B191" s="112">
        <v>346.24962499999998</v>
      </c>
    </row>
    <row r="192" spans="1:2" x14ac:dyDescent="0.2">
      <c r="A192">
        <v>192</v>
      </c>
      <c r="B192" s="112">
        <v>378.37554500000005</v>
      </c>
    </row>
    <row r="193" spans="1:2" x14ac:dyDescent="0.2">
      <c r="A193">
        <v>193</v>
      </c>
      <c r="B193" s="112">
        <v>396.92135499999995</v>
      </c>
    </row>
    <row r="194" spans="1:2" x14ac:dyDescent="0.2">
      <c r="A194">
        <v>194</v>
      </c>
      <c r="B194" s="112">
        <v>363.75911499999995</v>
      </c>
    </row>
    <row r="195" spans="1:2" x14ac:dyDescent="0.2">
      <c r="A195">
        <v>195</v>
      </c>
      <c r="B195" s="112">
        <v>667.91903500000001</v>
      </c>
    </row>
    <row r="196" spans="1:2" x14ac:dyDescent="0.2">
      <c r="A196">
        <v>196</v>
      </c>
      <c r="B196" s="112">
        <v>248.43612999999996</v>
      </c>
    </row>
    <row r="197" spans="1:2" x14ac:dyDescent="0.2">
      <c r="A197">
        <v>197</v>
      </c>
      <c r="B197" s="112">
        <v>232.17885999999999</v>
      </c>
    </row>
    <row r="198" spans="1:2" x14ac:dyDescent="0.2">
      <c r="A198">
        <v>198</v>
      </c>
      <c r="B198" s="112">
        <v>32.471359999999997</v>
      </c>
    </row>
    <row r="199" spans="1:2" x14ac:dyDescent="0.2">
      <c r="A199">
        <v>199</v>
      </c>
      <c r="B199" s="112">
        <v>470.26258499999994</v>
      </c>
    </row>
    <row r="200" spans="1:2" x14ac:dyDescent="0.2">
      <c r="A200">
        <v>200</v>
      </c>
      <c r="B200" s="112">
        <v>629.19736999999998</v>
      </c>
    </row>
    <row r="201" spans="1:2" x14ac:dyDescent="0.2">
      <c r="A201">
        <v>201</v>
      </c>
      <c r="B201" s="112">
        <v>177.696495</v>
      </c>
    </row>
    <row r="202" spans="1:2" x14ac:dyDescent="0.2">
      <c r="A202">
        <v>202</v>
      </c>
      <c r="B202" s="112">
        <v>161.06139999999996</v>
      </c>
    </row>
    <row r="203" spans="1:2" x14ac:dyDescent="0.2">
      <c r="A203">
        <v>203</v>
      </c>
      <c r="B203" s="112">
        <v>42.521504999999998</v>
      </c>
    </row>
    <row r="204" spans="1:2" x14ac:dyDescent="0.2">
      <c r="A204">
        <v>204</v>
      </c>
      <c r="B204" s="112">
        <v>878.98287499999992</v>
      </c>
    </row>
    <row r="205" spans="1:2" x14ac:dyDescent="0.2">
      <c r="A205">
        <v>205</v>
      </c>
      <c r="B205" s="112">
        <v>1429.4954900000002</v>
      </c>
    </row>
    <row r="206" spans="1:2" x14ac:dyDescent="0.2">
      <c r="A206">
        <v>206</v>
      </c>
      <c r="B206" s="112">
        <v>33.507679999999993</v>
      </c>
    </row>
    <row r="207" spans="1:2" x14ac:dyDescent="0.2">
      <c r="A207">
        <v>207</v>
      </c>
      <c r="B207" s="112">
        <v>231.21810499999998</v>
      </c>
    </row>
    <row r="208" spans="1:2" x14ac:dyDescent="0.2">
      <c r="A208">
        <v>208</v>
      </c>
      <c r="B208" s="112">
        <v>57.764044999999996</v>
      </c>
    </row>
    <row r="209" spans="1:2" x14ac:dyDescent="0.2">
      <c r="A209">
        <v>209</v>
      </c>
      <c r="B209" s="112">
        <v>178.57088999999999</v>
      </c>
    </row>
    <row r="210" spans="1:2" x14ac:dyDescent="0.2">
      <c r="A210">
        <v>210</v>
      </c>
      <c r="B210" s="112">
        <v>44.658914999999993</v>
      </c>
    </row>
    <row r="211" spans="1:2" x14ac:dyDescent="0.2">
      <c r="A211">
        <v>211</v>
      </c>
      <c r="B211" s="112">
        <v>309.30913500000003</v>
      </c>
    </row>
    <row r="212" spans="1:2" x14ac:dyDescent="0.2">
      <c r="A212">
        <v>212</v>
      </c>
      <c r="B212" s="112">
        <v>77.335380000000001</v>
      </c>
    </row>
    <row r="213" spans="1:2" x14ac:dyDescent="0.2">
      <c r="A213">
        <v>213</v>
      </c>
      <c r="B213" s="112">
        <v>229.12387499999997</v>
      </c>
    </row>
    <row r="214" spans="1:2" x14ac:dyDescent="0.2">
      <c r="A214">
        <v>214</v>
      </c>
      <c r="B214" s="112">
        <v>57.321449999999999</v>
      </c>
    </row>
    <row r="215" spans="1:2" x14ac:dyDescent="0.2">
      <c r="A215">
        <v>215</v>
      </c>
      <c r="B215" s="112">
        <v>184.33542</v>
      </c>
    </row>
    <row r="216" spans="1:2" x14ac:dyDescent="0.2">
      <c r="A216">
        <v>216</v>
      </c>
      <c r="B216" s="112">
        <v>130.133725</v>
      </c>
    </row>
    <row r="217" spans="1:2" x14ac:dyDescent="0.2">
      <c r="A217">
        <v>217</v>
      </c>
      <c r="B217" s="112">
        <v>126.65773499999999</v>
      </c>
    </row>
    <row r="218" spans="1:2" x14ac:dyDescent="0.2">
      <c r="A218">
        <v>218</v>
      </c>
      <c r="B218" s="112">
        <v>399.73884999999996</v>
      </c>
    </row>
    <row r="219" spans="1:2" x14ac:dyDescent="0.2">
      <c r="A219">
        <v>219</v>
      </c>
      <c r="B219" s="112">
        <v>86.511129999999994</v>
      </c>
    </row>
    <row r="220" spans="1:2" x14ac:dyDescent="0.2">
      <c r="A220">
        <v>220</v>
      </c>
      <c r="B220" s="112">
        <v>10725.577354999998</v>
      </c>
    </row>
    <row r="221" spans="1:2" x14ac:dyDescent="0.2">
      <c r="A221">
        <v>221</v>
      </c>
      <c r="B221" s="112">
        <v>163.19880999999998</v>
      </c>
    </row>
    <row r="222" spans="1:2" x14ac:dyDescent="0.2">
      <c r="A222">
        <v>222</v>
      </c>
      <c r="B222" s="112">
        <v>100.53383499999998</v>
      </c>
    </row>
    <row r="223" spans="1:2" x14ac:dyDescent="0.2">
      <c r="A223">
        <v>223</v>
      </c>
      <c r="B223" s="112">
        <v>575.48145</v>
      </c>
    </row>
    <row r="224" spans="1:2" x14ac:dyDescent="0.2">
      <c r="A224">
        <v>224</v>
      </c>
      <c r="B224" s="112">
        <v>308.20804500000003</v>
      </c>
    </row>
    <row r="225" spans="1:2" x14ac:dyDescent="0.2">
      <c r="A225">
        <v>225</v>
      </c>
      <c r="B225" s="112">
        <v>268.91424499999994</v>
      </c>
    </row>
    <row r="226" spans="1:2" x14ac:dyDescent="0.2">
      <c r="A226">
        <v>226</v>
      </c>
      <c r="B226" s="112">
        <v>668.35083499999996</v>
      </c>
    </row>
    <row r="227" spans="1:2" x14ac:dyDescent="0.2">
      <c r="A227">
        <v>227</v>
      </c>
      <c r="B227" s="112">
        <v>583.49133999999992</v>
      </c>
    </row>
    <row r="228" spans="1:2" x14ac:dyDescent="0.2">
      <c r="A228">
        <v>228</v>
      </c>
      <c r="B228" s="112">
        <v>454.94448</v>
      </c>
    </row>
    <row r="229" spans="1:2" x14ac:dyDescent="0.2">
      <c r="A229">
        <v>229</v>
      </c>
      <c r="B229" s="112">
        <v>550.43704999999989</v>
      </c>
    </row>
    <row r="230" spans="1:2" x14ac:dyDescent="0.2">
      <c r="A230">
        <v>230</v>
      </c>
      <c r="B230" s="112">
        <v>325.48004500000002</v>
      </c>
    </row>
    <row r="231" spans="1:2" x14ac:dyDescent="0.2">
      <c r="A231">
        <v>231</v>
      </c>
      <c r="B231" s="112">
        <v>5381.8148650000012</v>
      </c>
    </row>
    <row r="232" spans="1:2" x14ac:dyDescent="0.2">
      <c r="A232">
        <v>232</v>
      </c>
      <c r="B232" s="112">
        <v>5075.72264</v>
      </c>
    </row>
    <row r="233" spans="1:2" x14ac:dyDescent="0.2">
      <c r="A233">
        <v>233</v>
      </c>
      <c r="B233" s="112">
        <v>6083.5654299999997</v>
      </c>
    </row>
    <row r="234" spans="1:2" x14ac:dyDescent="0.2">
      <c r="A234">
        <v>234</v>
      </c>
      <c r="B234" s="112">
        <v>52.312569999999994</v>
      </c>
    </row>
    <row r="235" spans="1:2" x14ac:dyDescent="0.2">
      <c r="A235">
        <v>235</v>
      </c>
      <c r="B235" s="112">
        <v>495.99786499999993</v>
      </c>
    </row>
    <row r="236" spans="1:2" x14ac:dyDescent="0.2">
      <c r="A236">
        <v>236</v>
      </c>
      <c r="B236" s="112">
        <v>9.3268799999999974</v>
      </c>
    </row>
    <row r="237" spans="1:2" x14ac:dyDescent="0.2">
      <c r="A237">
        <v>237</v>
      </c>
      <c r="B237" s="112">
        <v>387.46493499999997</v>
      </c>
    </row>
    <row r="238" spans="1:2" x14ac:dyDescent="0.2">
      <c r="A238">
        <v>238</v>
      </c>
      <c r="B238" s="112">
        <v>701.03809499999988</v>
      </c>
    </row>
    <row r="239" spans="1:2" x14ac:dyDescent="0.2">
      <c r="A239">
        <v>239</v>
      </c>
      <c r="B239" s="112">
        <v>775.01622999999984</v>
      </c>
    </row>
    <row r="240" spans="1:2" x14ac:dyDescent="0.2">
      <c r="A240">
        <v>240</v>
      </c>
      <c r="B240" s="112">
        <v>826.48678999999993</v>
      </c>
    </row>
    <row r="241" spans="1:2" x14ac:dyDescent="0.2">
      <c r="A241">
        <v>241</v>
      </c>
      <c r="B241" s="112">
        <v>898.84567499999991</v>
      </c>
    </row>
    <row r="242" spans="1:2" x14ac:dyDescent="0.2">
      <c r="A242">
        <v>242</v>
      </c>
      <c r="B242" s="112">
        <v>586.92414999999983</v>
      </c>
    </row>
    <row r="243" spans="1:2" x14ac:dyDescent="0.2">
      <c r="A243">
        <v>243</v>
      </c>
      <c r="B243" s="112">
        <v>16.840199999999999</v>
      </c>
    </row>
    <row r="244" spans="1:2" x14ac:dyDescent="0.2">
      <c r="A244">
        <v>244</v>
      </c>
      <c r="B244" s="112">
        <v>92.491559999999993</v>
      </c>
    </row>
    <row r="245" spans="1:2" x14ac:dyDescent="0.2">
      <c r="A245">
        <v>245</v>
      </c>
      <c r="B245" s="112">
        <v>502.14021999999994</v>
      </c>
    </row>
    <row r="246" spans="1:2" x14ac:dyDescent="0.2">
      <c r="A246">
        <v>246</v>
      </c>
      <c r="B246" s="112">
        <v>855.21228499999995</v>
      </c>
    </row>
    <row r="247" spans="1:2" x14ac:dyDescent="0.2">
      <c r="A247">
        <v>247</v>
      </c>
      <c r="B247" s="112">
        <v>1532.3178649999998</v>
      </c>
    </row>
    <row r="248" spans="1:2" x14ac:dyDescent="0.2">
      <c r="A248">
        <v>248</v>
      </c>
      <c r="B248" s="112">
        <v>460.30959499999994</v>
      </c>
    </row>
    <row r="249" spans="1:2" x14ac:dyDescent="0.2">
      <c r="A249">
        <v>249</v>
      </c>
      <c r="B249" s="112">
        <v>158.502985</v>
      </c>
    </row>
    <row r="250" spans="1:2" x14ac:dyDescent="0.2">
      <c r="A250">
        <v>250</v>
      </c>
      <c r="B250" s="112">
        <v>438.36335999999994</v>
      </c>
    </row>
    <row r="251" spans="1:2" x14ac:dyDescent="0.2">
      <c r="A251">
        <v>251</v>
      </c>
      <c r="B251" s="112">
        <v>175.04092499999999</v>
      </c>
    </row>
    <row r="252" spans="1:2" x14ac:dyDescent="0.2">
      <c r="A252">
        <v>252</v>
      </c>
      <c r="B252" s="112">
        <v>1836.0028049999999</v>
      </c>
    </row>
    <row r="253" spans="1:2" x14ac:dyDescent="0.2">
      <c r="A253">
        <v>253</v>
      </c>
      <c r="B253" s="112">
        <v>4586.2989299999999</v>
      </c>
    </row>
    <row r="254" spans="1:2" x14ac:dyDescent="0.2">
      <c r="A254">
        <v>254</v>
      </c>
      <c r="B254" s="112">
        <v>3476.9831399999998</v>
      </c>
    </row>
    <row r="255" spans="1:2" x14ac:dyDescent="0.2">
      <c r="A255">
        <v>255</v>
      </c>
      <c r="B255" s="112">
        <v>4024.8941600000003</v>
      </c>
    </row>
    <row r="256" spans="1:2" x14ac:dyDescent="0.2">
      <c r="A256">
        <v>256</v>
      </c>
      <c r="B256" s="112">
        <v>5277.6539099999991</v>
      </c>
    </row>
    <row r="257" spans="1:2" x14ac:dyDescent="0.2">
      <c r="A257">
        <v>257</v>
      </c>
      <c r="B257" s="112">
        <v>73.071355000000011</v>
      </c>
    </row>
    <row r="258" spans="1:2" x14ac:dyDescent="0.2">
      <c r="A258">
        <v>258</v>
      </c>
      <c r="B258" s="112">
        <v>1385.1064499999998</v>
      </c>
    </row>
    <row r="259" spans="1:2" x14ac:dyDescent="0.2">
      <c r="A259">
        <v>259</v>
      </c>
      <c r="B259" s="112">
        <v>382.21856499999996</v>
      </c>
    </row>
    <row r="260" spans="1:2" x14ac:dyDescent="0.2">
      <c r="A260">
        <v>260</v>
      </c>
      <c r="B260" s="112">
        <v>103.71836</v>
      </c>
    </row>
    <row r="261" spans="1:2" x14ac:dyDescent="0.2">
      <c r="A261">
        <v>261</v>
      </c>
      <c r="B261" s="112">
        <v>238.47234499999996</v>
      </c>
    </row>
    <row r="262" spans="1:2" x14ac:dyDescent="0.2">
      <c r="A262">
        <v>262</v>
      </c>
      <c r="B262" s="112">
        <v>229.63123999999999</v>
      </c>
    </row>
    <row r="263" spans="1:2" x14ac:dyDescent="0.2">
      <c r="A263">
        <v>263</v>
      </c>
      <c r="B263" s="112">
        <v>387.89673499999992</v>
      </c>
    </row>
    <row r="264" spans="1:2" x14ac:dyDescent="0.2">
      <c r="A264">
        <v>264</v>
      </c>
      <c r="B264" s="112">
        <v>48.156495</v>
      </c>
    </row>
    <row r="265" spans="1:2" x14ac:dyDescent="0.2">
      <c r="A265">
        <v>265</v>
      </c>
      <c r="B265" s="112">
        <v>414.94900499999994</v>
      </c>
    </row>
    <row r="266" spans="1:2" x14ac:dyDescent="0.2">
      <c r="A266">
        <v>266</v>
      </c>
      <c r="B266" s="112">
        <v>2076.8608449999997</v>
      </c>
    </row>
    <row r="267" spans="1:2" x14ac:dyDescent="0.2">
      <c r="A267">
        <v>267</v>
      </c>
      <c r="B267" s="112">
        <v>1717.2901899999997</v>
      </c>
    </row>
    <row r="268" spans="1:2" x14ac:dyDescent="0.2">
      <c r="A268">
        <v>268</v>
      </c>
      <c r="B268" s="112">
        <v>2447.9713549999997</v>
      </c>
    </row>
    <row r="269" spans="1:2" x14ac:dyDescent="0.2">
      <c r="A269">
        <v>269</v>
      </c>
      <c r="B269" s="112">
        <v>3328.8973299999993</v>
      </c>
    </row>
    <row r="270" spans="1:2" x14ac:dyDescent="0.2">
      <c r="A270">
        <v>270</v>
      </c>
      <c r="B270" s="112">
        <v>4385.7278299999998</v>
      </c>
    </row>
    <row r="271" spans="1:2" x14ac:dyDescent="0.2">
      <c r="A271">
        <v>271</v>
      </c>
      <c r="B271" s="112">
        <v>7925.7969499999999</v>
      </c>
    </row>
    <row r="272" spans="1:2" x14ac:dyDescent="0.2">
      <c r="A272">
        <v>272</v>
      </c>
      <c r="B272" s="112">
        <v>13093.719685</v>
      </c>
    </row>
    <row r="273" spans="1:2" x14ac:dyDescent="0.2">
      <c r="A273">
        <v>273</v>
      </c>
      <c r="B273" s="112">
        <v>94.693739999999991</v>
      </c>
    </row>
    <row r="274" spans="1:2" x14ac:dyDescent="0.2">
      <c r="A274">
        <v>274</v>
      </c>
      <c r="B274" s="112">
        <v>2898.2739849999998</v>
      </c>
    </row>
    <row r="275" spans="1:2" x14ac:dyDescent="0.2">
      <c r="A275">
        <v>275</v>
      </c>
      <c r="B275" s="112">
        <v>424.80483999999996</v>
      </c>
    </row>
    <row r="276" spans="1:2" x14ac:dyDescent="0.2">
      <c r="A276">
        <v>276</v>
      </c>
      <c r="B276" s="112">
        <v>72432.366564999989</v>
      </c>
    </row>
    <row r="277" spans="1:2" x14ac:dyDescent="0.2">
      <c r="A277">
        <v>277</v>
      </c>
      <c r="B277" s="112">
        <v>2302.8973500000002</v>
      </c>
    </row>
    <row r="278" spans="1:2" x14ac:dyDescent="0.2">
      <c r="A278">
        <v>278</v>
      </c>
      <c r="B278" s="112">
        <v>945.30735500000003</v>
      </c>
    </row>
    <row r="279" spans="1:2" x14ac:dyDescent="0.2">
      <c r="A279">
        <v>279</v>
      </c>
      <c r="B279" s="112">
        <v>995.09389499999986</v>
      </c>
    </row>
    <row r="280" spans="1:2" x14ac:dyDescent="0.2">
      <c r="A280">
        <v>280</v>
      </c>
      <c r="B280" s="112">
        <v>102.83316999999998</v>
      </c>
    </row>
    <row r="281" spans="1:2" x14ac:dyDescent="0.2">
      <c r="A281">
        <v>281</v>
      </c>
      <c r="B281" s="112">
        <v>57385.453554999985</v>
      </c>
    </row>
    <row r="282" spans="1:2" x14ac:dyDescent="0.2">
      <c r="A282">
        <v>282</v>
      </c>
      <c r="B282" s="112">
        <v>1707.974105</v>
      </c>
    </row>
    <row r="283" spans="1:2" x14ac:dyDescent="0.2">
      <c r="A283">
        <v>283</v>
      </c>
      <c r="B283" s="112">
        <v>406.91752499999996</v>
      </c>
    </row>
    <row r="284" spans="1:2" x14ac:dyDescent="0.2">
      <c r="A284">
        <v>284</v>
      </c>
      <c r="B284" s="112">
        <v>1017.7094199999999</v>
      </c>
    </row>
    <row r="285" spans="1:2" x14ac:dyDescent="0.2">
      <c r="A285">
        <v>285</v>
      </c>
      <c r="B285" s="112">
        <v>334.74215500000003</v>
      </c>
    </row>
    <row r="286" spans="1:2" x14ac:dyDescent="0.2">
      <c r="A286">
        <v>286</v>
      </c>
      <c r="B286" s="112">
        <v>747.9531649999999</v>
      </c>
    </row>
    <row r="287" spans="1:2" x14ac:dyDescent="0.2">
      <c r="A287">
        <v>287</v>
      </c>
      <c r="B287" s="112">
        <v>1091.298935</v>
      </c>
    </row>
    <row r="288" spans="1:2" x14ac:dyDescent="0.2">
      <c r="A288">
        <v>288</v>
      </c>
      <c r="B288" s="112">
        <v>334.74215500000003</v>
      </c>
    </row>
    <row r="289" spans="1:2" x14ac:dyDescent="0.2">
      <c r="A289">
        <v>289</v>
      </c>
      <c r="B289" s="112">
        <v>584.88389500000005</v>
      </c>
    </row>
    <row r="290" spans="1:2" x14ac:dyDescent="0.2">
      <c r="A290">
        <v>290</v>
      </c>
      <c r="B290" s="112">
        <v>701.85851500000001</v>
      </c>
    </row>
    <row r="291" spans="1:2" x14ac:dyDescent="0.2">
      <c r="A291">
        <v>291</v>
      </c>
      <c r="B291" s="112">
        <v>1091.298935</v>
      </c>
    </row>
    <row r="292" spans="1:2" x14ac:dyDescent="0.2">
      <c r="A292">
        <v>292</v>
      </c>
      <c r="B292" s="112">
        <v>396.04695999999996</v>
      </c>
    </row>
    <row r="293" spans="1:2" x14ac:dyDescent="0.2">
      <c r="A293">
        <v>293</v>
      </c>
      <c r="B293" s="112">
        <v>209.23948499999997</v>
      </c>
    </row>
    <row r="294" spans="1:2" x14ac:dyDescent="0.2">
      <c r="A294">
        <v>294</v>
      </c>
      <c r="B294" s="112">
        <v>71.94867499999998</v>
      </c>
    </row>
    <row r="295" spans="1:2" x14ac:dyDescent="0.2">
      <c r="A295">
        <v>295</v>
      </c>
      <c r="B295" s="112">
        <v>47.141764999999999</v>
      </c>
    </row>
    <row r="296" spans="1:2" x14ac:dyDescent="0.2">
      <c r="A296">
        <v>296</v>
      </c>
      <c r="B296" s="112">
        <v>69.174359999999993</v>
      </c>
    </row>
    <row r="297" spans="1:2" x14ac:dyDescent="0.2">
      <c r="A297">
        <v>297</v>
      </c>
      <c r="B297" s="112">
        <v>87.795734999999993</v>
      </c>
    </row>
    <row r="298" spans="1:2" x14ac:dyDescent="0.2">
      <c r="A298">
        <v>298</v>
      </c>
      <c r="B298" s="112">
        <v>2274.8195549999996</v>
      </c>
    </row>
    <row r="299" spans="1:2" x14ac:dyDescent="0.2">
      <c r="A299">
        <v>299</v>
      </c>
      <c r="B299" s="112">
        <v>217.46527499999996</v>
      </c>
    </row>
    <row r="300" spans="1:2" x14ac:dyDescent="0.2">
      <c r="A300">
        <v>300</v>
      </c>
      <c r="B300" s="112">
        <v>287.22256499999997</v>
      </c>
    </row>
    <row r="301" spans="1:2" x14ac:dyDescent="0.2">
      <c r="A301">
        <v>301</v>
      </c>
      <c r="B301" s="112">
        <v>553.04944</v>
      </c>
    </row>
    <row r="302" spans="1:2" x14ac:dyDescent="0.2">
      <c r="A302">
        <v>302</v>
      </c>
      <c r="B302" s="112">
        <v>766.63930999999991</v>
      </c>
    </row>
    <row r="303" spans="1:2" x14ac:dyDescent="0.2">
      <c r="A303">
        <v>303</v>
      </c>
      <c r="B303" s="112">
        <v>1085.7179199999998</v>
      </c>
    </row>
    <row r="304" spans="1:2" x14ac:dyDescent="0.2">
      <c r="A304">
        <v>304</v>
      </c>
      <c r="B304" s="112">
        <v>341.240745</v>
      </c>
    </row>
    <row r="305" spans="1:2" x14ac:dyDescent="0.2">
      <c r="A305">
        <v>305</v>
      </c>
      <c r="B305" s="112">
        <v>417.08641499999999</v>
      </c>
    </row>
    <row r="306" spans="1:2" x14ac:dyDescent="0.2">
      <c r="A306">
        <v>306</v>
      </c>
      <c r="B306" s="112">
        <v>355.5009399999999</v>
      </c>
    </row>
    <row r="307" spans="1:2" x14ac:dyDescent="0.2">
      <c r="A307">
        <v>307</v>
      </c>
      <c r="B307" s="112">
        <v>596.81236999999987</v>
      </c>
    </row>
    <row r="308" spans="1:2" x14ac:dyDescent="0.2">
      <c r="A308">
        <v>308</v>
      </c>
      <c r="B308" s="112">
        <v>1141.8411250000001</v>
      </c>
    </row>
    <row r="309" spans="1:2" x14ac:dyDescent="0.2">
      <c r="A309">
        <v>309</v>
      </c>
      <c r="B309" s="112">
        <v>506.62014499999992</v>
      </c>
    </row>
    <row r="310" spans="1:2" x14ac:dyDescent="0.2">
      <c r="A310">
        <v>310</v>
      </c>
      <c r="B310" s="112">
        <v>2009.9642299999998</v>
      </c>
    </row>
    <row r="311" spans="1:2" x14ac:dyDescent="0.2">
      <c r="A311">
        <v>311</v>
      </c>
      <c r="B311" s="112">
        <v>1141.7115849999998</v>
      </c>
    </row>
    <row r="312" spans="1:2" x14ac:dyDescent="0.2">
      <c r="A312">
        <v>312</v>
      </c>
      <c r="B312" s="112">
        <v>1102.2450649999998</v>
      </c>
    </row>
    <row r="313" spans="1:2" x14ac:dyDescent="0.2">
      <c r="A313">
        <v>313</v>
      </c>
      <c r="B313" s="112">
        <v>1224.8114949999999</v>
      </c>
    </row>
    <row r="314" spans="1:2" x14ac:dyDescent="0.2">
      <c r="A314">
        <v>314</v>
      </c>
      <c r="B314" s="112">
        <v>2118.6159049999997</v>
      </c>
    </row>
    <row r="315" spans="1:2" x14ac:dyDescent="0.2">
      <c r="A315">
        <v>315</v>
      </c>
      <c r="B315" s="112">
        <v>31.381064999999996</v>
      </c>
    </row>
    <row r="316" spans="1:2" x14ac:dyDescent="0.2">
      <c r="A316">
        <v>316</v>
      </c>
      <c r="B316" s="112">
        <v>232.86974000000001</v>
      </c>
    </row>
    <row r="317" spans="1:2" x14ac:dyDescent="0.2">
      <c r="A317">
        <v>317</v>
      </c>
      <c r="B317" s="112">
        <v>40.394889999999997</v>
      </c>
    </row>
    <row r="318" spans="1:2" x14ac:dyDescent="0.2">
      <c r="A318">
        <v>318</v>
      </c>
      <c r="B318" s="112">
        <v>53.672739999999997</v>
      </c>
    </row>
    <row r="319" spans="1:2" x14ac:dyDescent="0.2">
      <c r="A319">
        <v>319</v>
      </c>
      <c r="B319" s="112">
        <v>275.01341999999994</v>
      </c>
    </row>
    <row r="320" spans="1:2" x14ac:dyDescent="0.2">
      <c r="A320">
        <v>320</v>
      </c>
      <c r="B320" s="112">
        <v>77.302994999999996</v>
      </c>
    </row>
    <row r="321" spans="1:2" x14ac:dyDescent="0.2">
      <c r="A321">
        <v>321</v>
      </c>
      <c r="B321" s="112">
        <v>238.74221999999997</v>
      </c>
    </row>
    <row r="322" spans="1:2" x14ac:dyDescent="0.2">
      <c r="A322">
        <v>322</v>
      </c>
      <c r="B322" s="112">
        <v>332.65871999999996</v>
      </c>
    </row>
    <row r="323" spans="1:2" x14ac:dyDescent="0.2">
      <c r="A323">
        <v>323</v>
      </c>
      <c r="B323" s="112">
        <v>316.76847999999995</v>
      </c>
    </row>
    <row r="324" spans="1:2" x14ac:dyDescent="0.2">
      <c r="A324">
        <v>324</v>
      </c>
      <c r="B324" s="112">
        <v>316.76847999999995</v>
      </c>
    </row>
    <row r="325" spans="1:2" x14ac:dyDescent="0.2">
      <c r="A325">
        <v>325</v>
      </c>
      <c r="B325" s="112">
        <v>1486.7953499999999</v>
      </c>
    </row>
    <row r="326" spans="1:2" x14ac:dyDescent="0.2">
      <c r="A326">
        <v>326</v>
      </c>
      <c r="B326" s="112">
        <v>835.71651499999973</v>
      </c>
    </row>
    <row r="327" spans="1:2" x14ac:dyDescent="0.2">
      <c r="A327">
        <v>327</v>
      </c>
      <c r="B327" s="112">
        <v>1932.7367999999999</v>
      </c>
    </row>
    <row r="328" spans="1:2" x14ac:dyDescent="0.2">
      <c r="A328">
        <v>328</v>
      </c>
      <c r="B328" s="112">
        <v>1946.8674550000001</v>
      </c>
    </row>
    <row r="329" spans="1:2" x14ac:dyDescent="0.2">
      <c r="A329">
        <v>329</v>
      </c>
      <c r="B329" s="112">
        <v>28.768674999999995</v>
      </c>
    </row>
    <row r="330" spans="1:2" x14ac:dyDescent="0.2">
      <c r="A330">
        <v>330</v>
      </c>
      <c r="B330" s="112">
        <v>90.602435</v>
      </c>
    </row>
    <row r="331" spans="1:2" x14ac:dyDescent="0.2">
      <c r="A331">
        <v>331</v>
      </c>
      <c r="B331" s="112">
        <v>130.03656999999998</v>
      </c>
    </row>
    <row r="332" spans="1:2" x14ac:dyDescent="0.2">
      <c r="A332">
        <v>332</v>
      </c>
      <c r="B332" s="112">
        <v>2701.0817200000001</v>
      </c>
    </row>
    <row r="333" spans="1:2" x14ac:dyDescent="0.2">
      <c r="A333">
        <v>333</v>
      </c>
      <c r="B333" s="112">
        <v>1532.5985349999999</v>
      </c>
    </row>
    <row r="334" spans="1:2" x14ac:dyDescent="0.2">
      <c r="A334">
        <v>334</v>
      </c>
      <c r="B334" s="112">
        <v>109.33175999999999</v>
      </c>
    </row>
    <row r="335" spans="1:2" x14ac:dyDescent="0.2">
      <c r="A335">
        <v>335</v>
      </c>
      <c r="B335" s="112">
        <v>179.52084999999994</v>
      </c>
    </row>
    <row r="336" spans="1:2" x14ac:dyDescent="0.2">
      <c r="A336">
        <v>336</v>
      </c>
      <c r="B336" s="112">
        <v>234.20831999999999</v>
      </c>
    </row>
    <row r="337" spans="1:2" x14ac:dyDescent="0.2">
      <c r="A337">
        <v>337</v>
      </c>
      <c r="B337" s="112">
        <v>1764.7773949999998</v>
      </c>
    </row>
    <row r="338" spans="1:2" x14ac:dyDescent="0.2">
      <c r="A338">
        <v>338</v>
      </c>
      <c r="B338" s="112">
        <v>1076.8012499999998</v>
      </c>
    </row>
    <row r="339" spans="1:2" x14ac:dyDescent="0.2">
      <c r="A339">
        <v>339</v>
      </c>
      <c r="B339" s="112">
        <v>1100.1508349999999</v>
      </c>
    </row>
    <row r="340" spans="1:2" x14ac:dyDescent="0.2">
      <c r="A340">
        <v>340</v>
      </c>
      <c r="B340" s="112">
        <v>1348.1875499999996</v>
      </c>
    </row>
    <row r="341" spans="1:2" x14ac:dyDescent="0.2">
      <c r="A341">
        <v>341</v>
      </c>
      <c r="B341" s="112">
        <v>1585.7962949999999</v>
      </c>
    </row>
    <row r="342" spans="1:2" x14ac:dyDescent="0.2">
      <c r="A342">
        <v>342</v>
      </c>
      <c r="B342" s="112">
        <v>1243.41128</v>
      </c>
    </row>
    <row r="343" spans="1:2" x14ac:dyDescent="0.2">
      <c r="A343">
        <v>343</v>
      </c>
      <c r="B343" s="112">
        <v>954.68821000000014</v>
      </c>
    </row>
    <row r="344" spans="1:2" x14ac:dyDescent="0.2">
      <c r="A344">
        <v>344</v>
      </c>
      <c r="B344" s="112">
        <v>1223.9047149999999</v>
      </c>
    </row>
    <row r="345" spans="1:2" x14ac:dyDescent="0.2">
      <c r="A345">
        <v>345</v>
      </c>
      <c r="B345" s="112">
        <v>1589.660905</v>
      </c>
    </row>
    <row r="346" spans="1:2" x14ac:dyDescent="0.2">
      <c r="A346">
        <v>346</v>
      </c>
      <c r="B346" s="112">
        <v>2264.7802049999996</v>
      </c>
    </row>
    <row r="347" spans="1:2" x14ac:dyDescent="0.2">
      <c r="A347">
        <v>347</v>
      </c>
      <c r="B347" s="112">
        <v>1219.5327399999999</v>
      </c>
    </row>
    <row r="348" spans="1:2" x14ac:dyDescent="0.2">
      <c r="A348">
        <v>348</v>
      </c>
      <c r="B348" s="112">
        <v>308.71541000000002</v>
      </c>
    </row>
    <row r="349" spans="1:2" x14ac:dyDescent="0.2">
      <c r="A349">
        <v>349</v>
      </c>
      <c r="B349" s="112">
        <v>217.06585999999999</v>
      </c>
    </row>
    <row r="350" spans="1:2" x14ac:dyDescent="0.2">
      <c r="A350">
        <v>350</v>
      </c>
      <c r="B350" s="112">
        <v>689.57380499999988</v>
      </c>
    </row>
    <row r="351" spans="1:2" x14ac:dyDescent="0.2">
      <c r="A351">
        <v>351</v>
      </c>
      <c r="B351" s="112">
        <v>439.61557999999997</v>
      </c>
    </row>
    <row r="352" spans="1:2" x14ac:dyDescent="0.2">
      <c r="A352">
        <v>352</v>
      </c>
      <c r="B352" s="112">
        <v>337.96985999999993</v>
      </c>
    </row>
    <row r="353" spans="1:2" x14ac:dyDescent="0.2">
      <c r="A353">
        <v>353</v>
      </c>
      <c r="B353" s="112">
        <v>1054.0022099999999</v>
      </c>
    </row>
    <row r="354" spans="1:2" x14ac:dyDescent="0.2">
      <c r="A354">
        <v>354</v>
      </c>
      <c r="B354" s="112">
        <v>2252.0205149999992</v>
      </c>
    </row>
    <row r="355" spans="1:2" x14ac:dyDescent="0.2">
      <c r="A355">
        <v>355</v>
      </c>
      <c r="B355" s="112">
        <v>68.256784999999994</v>
      </c>
    </row>
    <row r="356" spans="1:2" x14ac:dyDescent="0.2">
      <c r="A356">
        <v>356</v>
      </c>
      <c r="B356" s="112">
        <v>616.38370499999996</v>
      </c>
    </row>
    <row r="357" spans="1:2" x14ac:dyDescent="0.2">
      <c r="A357">
        <v>357</v>
      </c>
      <c r="B357" s="112">
        <v>766.62851499999988</v>
      </c>
    </row>
    <row r="358" spans="1:2" x14ac:dyDescent="0.2">
      <c r="A358">
        <v>358</v>
      </c>
      <c r="B358" s="112">
        <v>1188.3351899999998</v>
      </c>
    </row>
    <row r="359" spans="1:2" x14ac:dyDescent="0.2">
      <c r="A359">
        <v>359</v>
      </c>
      <c r="B359" s="112">
        <v>595.44140500000003</v>
      </c>
    </row>
    <row r="360" spans="1:2" x14ac:dyDescent="0.2">
      <c r="A360">
        <v>360</v>
      </c>
      <c r="B360" s="112">
        <v>522.27289499999995</v>
      </c>
    </row>
    <row r="361" spans="1:2" x14ac:dyDescent="0.2">
      <c r="A361">
        <v>361</v>
      </c>
      <c r="B361" s="112">
        <v>704.42772499999978</v>
      </c>
    </row>
    <row r="362" spans="1:2" x14ac:dyDescent="0.2">
      <c r="A362">
        <v>362</v>
      </c>
      <c r="B362" s="112">
        <v>533.44571999999994</v>
      </c>
    </row>
    <row r="363" spans="1:2" x14ac:dyDescent="0.2">
      <c r="A363">
        <v>363</v>
      </c>
      <c r="B363" s="112">
        <v>495.43652500000002</v>
      </c>
    </row>
    <row r="364" spans="1:2" x14ac:dyDescent="0.2">
      <c r="A364">
        <v>364</v>
      </c>
      <c r="B364" s="112">
        <v>448.81291999999996</v>
      </c>
    </row>
    <row r="365" spans="1:2" x14ac:dyDescent="0.2">
      <c r="A365">
        <v>365</v>
      </c>
      <c r="B365" s="112">
        <v>2102.9955399999999</v>
      </c>
    </row>
    <row r="366" spans="1:2" x14ac:dyDescent="0.2">
      <c r="A366">
        <v>366</v>
      </c>
      <c r="B366" s="112">
        <v>1946.0038549999997</v>
      </c>
    </row>
    <row r="367" spans="1:2" x14ac:dyDescent="0.2">
      <c r="A367">
        <v>367</v>
      </c>
      <c r="B367" s="112">
        <v>1951.0559149999999</v>
      </c>
    </row>
    <row r="368" spans="1:2" x14ac:dyDescent="0.2">
      <c r="A368">
        <v>368</v>
      </c>
      <c r="B368" s="112">
        <v>696.97917499999994</v>
      </c>
    </row>
    <row r="369" spans="1:2" x14ac:dyDescent="0.2">
      <c r="A369">
        <v>369</v>
      </c>
      <c r="B369" s="112">
        <v>742.10227499999985</v>
      </c>
    </row>
    <row r="370" spans="1:2" x14ac:dyDescent="0.2">
      <c r="A370">
        <v>370</v>
      </c>
      <c r="B370" s="112">
        <v>817.36501499999997</v>
      </c>
    </row>
    <row r="371" spans="1:2" x14ac:dyDescent="0.2">
      <c r="A371">
        <v>371</v>
      </c>
      <c r="B371" s="112">
        <v>1014.9135149999997</v>
      </c>
    </row>
    <row r="372" spans="1:2" x14ac:dyDescent="0.2">
      <c r="A372">
        <v>372</v>
      </c>
      <c r="B372" s="112">
        <v>1027.59764</v>
      </c>
    </row>
    <row r="373" spans="1:2" x14ac:dyDescent="0.2">
      <c r="A373">
        <v>373</v>
      </c>
      <c r="B373" s="112">
        <v>986.781745</v>
      </c>
    </row>
    <row r="374" spans="1:2" x14ac:dyDescent="0.2">
      <c r="A374">
        <v>374</v>
      </c>
      <c r="B374" s="112">
        <v>5814.6295950000003</v>
      </c>
    </row>
    <row r="375" spans="1:2" x14ac:dyDescent="0.2">
      <c r="A375">
        <v>375</v>
      </c>
      <c r="B375" s="112">
        <v>1033.14627</v>
      </c>
    </row>
    <row r="376" spans="1:2" x14ac:dyDescent="0.2">
      <c r="A376">
        <v>376</v>
      </c>
      <c r="B376" s="112">
        <v>2998.127735</v>
      </c>
    </row>
    <row r="377" spans="1:2" x14ac:dyDescent="0.2">
      <c r="A377">
        <v>377</v>
      </c>
      <c r="B377" s="112">
        <v>1018.6809699999999</v>
      </c>
    </row>
    <row r="378" spans="1:2" x14ac:dyDescent="0.2">
      <c r="A378">
        <v>378</v>
      </c>
      <c r="B378" s="112">
        <v>2038.7652899999996</v>
      </c>
    </row>
    <row r="379" spans="1:2" x14ac:dyDescent="0.2">
      <c r="A379">
        <v>379</v>
      </c>
      <c r="B379" s="112">
        <v>2723.8267850000002</v>
      </c>
    </row>
    <row r="380" spans="1:2" x14ac:dyDescent="0.2">
      <c r="A380">
        <v>380</v>
      </c>
      <c r="B380" s="112">
        <v>332.47520499999996</v>
      </c>
    </row>
    <row r="381" spans="1:2" x14ac:dyDescent="0.2">
      <c r="A381">
        <v>381</v>
      </c>
      <c r="B381" s="112">
        <v>663.73057499999982</v>
      </c>
    </row>
    <row r="382" spans="1:2" x14ac:dyDescent="0.2">
      <c r="A382">
        <v>382</v>
      </c>
      <c r="B382" s="112">
        <v>1358.0973599999998</v>
      </c>
    </row>
    <row r="383" spans="1:2" x14ac:dyDescent="0.2">
      <c r="A383">
        <v>383</v>
      </c>
      <c r="B383" s="112">
        <v>783.66302499999995</v>
      </c>
    </row>
    <row r="384" spans="1:2" x14ac:dyDescent="0.2">
      <c r="A384">
        <v>384</v>
      </c>
      <c r="B384" s="112">
        <v>1447.1345199999998</v>
      </c>
    </row>
    <row r="385" spans="1:2" x14ac:dyDescent="0.2">
      <c r="A385">
        <v>385</v>
      </c>
      <c r="B385" s="112">
        <v>1870.9354249999997</v>
      </c>
    </row>
    <row r="386" spans="1:2" x14ac:dyDescent="0.2">
      <c r="A386">
        <v>386</v>
      </c>
      <c r="B386" s="112">
        <v>340.47429999999997</v>
      </c>
    </row>
    <row r="387" spans="1:2" x14ac:dyDescent="0.2">
      <c r="A387">
        <v>387</v>
      </c>
      <c r="B387" s="112">
        <v>201.6506</v>
      </c>
    </row>
    <row r="388" spans="1:2" x14ac:dyDescent="0.2">
      <c r="A388">
        <v>388</v>
      </c>
      <c r="B388" s="112">
        <v>4354.4547149999999</v>
      </c>
    </row>
    <row r="389" spans="1:2" x14ac:dyDescent="0.2">
      <c r="A389">
        <v>389</v>
      </c>
      <c r="B389" s="112">
        <v>4411.07449</v>
      </c>
    </row>
    <row r="390" spans="1:2" x14ac:dyDescent="0.2">
      <c r="A390">
        <v>390</v>
      </c>
      <c r="B390" s="112">
        <v>6055.6279699999996</v>
      </c>
    </row>
    <row r="391" spans="1:2" x14ac:dyDescent="0.2">
      <c r="A391">
        <v>391</v>
      </c>
      <c r="B391" s="112">
        <v>1966.7086649999999</v>
      </c>
    </row>
    <row r="392" spans="1:2" x14ac:dyDescent="0.2">
      <c r="A392">
        <v>392</v>
      </c>
      <c r="B392" s="112">
        <v>3315.5439150000002</v>
      </c>
    </row>
    <row r="393" spans="1:2" x14ac:dyDescent="0.2">
      <c r="A393">
        <v>393</v>
      </c>
      <c r="B393" s="112">
        <v>5217.072369999999</v>
      </c>
    </row>
    <row r="394" spans="1:2" x14ac:dyDescent="0.2">
      <c r="A394">
        <v>394</v>
      </c>
      <c r="B394" s="112">
        <v>651.84528</v>
      </c>
    </row>
    <row r="395" spans="1:2" x14ac:dyDescent="0.2">
      <c r="A395">
        <v>395</v>
      </c>
      <c r="B395" s="112">
        <v>1318.814355</v>
      </c>
    </row>
    <row r="396" spans="1:2" x14ac:dyDescent="0.2">
      <c r="A396">
        <v>396</v>
      </c>
      <c r="B396" s="112">
        <v>3577.4414099999999</v>
      </c>
    </row>
    <row r="397" spans="1:2" x14ac:dyDescent="0.2">
      <c r="A397">
        <v>397</v>
      </c>
      <c r="B397" s="112">
        <v>409.28163000000001</v>
      </c>
    </row>
    <row r="398" spans="1:2" x14ac:dyDescent="0.2">
      <c r="A398">
        <v>398</v>
      </c>
      <c r="B398" s="112">
        <v>708.21676999999988</v>
      </c>
    </row>
    <row r="399" spans="1:2" x14ac:dyDescent="0.2">
      <c r="A399">
        <v>399</v>
      </c>
      <c r="B399" s="112">
        <v>2096.9395449999997</v>
      </c>
    </row>
    <row r="400" spans="1:2" x14ac:dyDescent="0.2">
      <c r="A400">
        <v>400</v>
      </c>
      <c r="B400" s="112">
        <v>866.34192999999993</v>
      </c>
    </row>
    <row r="401" spans="1:2" x14ac:dyDescent="0.2">
      <c r="A401">
        <v>401</v>
      </c>
      <c r="B401" s="112">
        <v>1022.4592199999998</v>
      </c>
    </row>
    <row r="402" spans="1:2" x14ac:dyDescent="0.2">
      <c r="A402">
        <v>402</v>
      </c>
      <c r="B402" s="112">
        <v>1380.8856049999999</v>
      </c>
    </row>
    <row r="403" spans="1:2" x14ac:dyDescent="0.2">
      <c r="A403">
        <v>403</v>
      </c>
      <c r="B403" s="112">
        <v>964.83550999999989</v>
      </c>
    </row>
    <row r="404" spans="1:2" x14ac:dyDescent="0.2">
      <c r="A404">
        <v>404</v>
      </c>
      <c r="B404" s="112">
        <v>1440.8518299999998</v>
      </c>
    </row>
    <row r="405" spans="1:2" x14ac:dyDescent="0.2">
      <c r="A405">
        <v>405</v>
      </c>
      <c r="B405" s="112">
        <v>1952.8694749999995</v>
      </c>
    </row>
    <row r="406" spans="1:2" x14ac:dyDescent="0.2">
      <c r="A406">
        <v>406</v>
      </c>
      <c r="B406" s="112">
        <v>16629.729885000001</v>
      </c>
    </row>
    <row r="407" spans="1:2" x14ac:dyDescent="0.2">
      <c r="A407">
        <v>407</v>
      </c>
      <c r="B407" s="112">
        <v>25752.951414999996</v>
      </c>
    </row>
    <row r="408" spans="1:2" x14ac:dyDescent="0.2">
      <c r="A408">
        <v>408</v>
      </c>
      <c r="B408" s="112">
        <v>332818.29168999998</v>
      </c>
    </row>
    <row r="409" spans="1:2" x14ac:dyDescent="0.2">
      <c r="A409">
        <v>409</v>
      </c>
      <c r="B409" s="112">
        <v>332818.29168999998</v>
      </c>
    </row>
    <row r="410" spans="1:2" x14ac:dyDescent="0.2">
      <c r="A410">
        <v>410</v>
      </c>
      <c r="B410" s="112">
        <v>344784.495215</v>
      </c>
    </row>
    <row r="411" spans="1:2" x14ac:dyDescent="0.2">
      <c r="A411">
        <v>411</v>
      </c>
      <c r="B411" s="112">
        <v>376352.79949</v>
      </c>
    </row>
    <row r="412" spans="1:2" x14ac:dyDescent="0.2">
      <c r="A412">
        <v>412</v>
      </c>
      <c r="B412" s="112">
        <v>455870.89610499988</v>
      </c>
    </row>
    <row r="413" spans="1:2" x14ac:dyDescent="0.2">
      <c r="A413">
        <v>413</v>
      </c>
      <c r="B413" s="112">
        <v>474879.37980499992</v>
      </c>
    </row>
    <row r="414" spans="1:2" x14ac:dyDescent="0.2">
      <c r="A414">
        <v>414</v>
      </c>
      <c r="B414" s="112">
        <v>972.27326500000004</v>
      </c>
    </row>
    <row r="415" spans="1:2" x14ac:dyDescent="0.2">
      <c r="A415">
        <v>415</v>
      </c>
      <c r="B415" s="112">
        <v>451.60882499999991</v>
      </c>
    </row>
    <row r="416" spans="1:2" x14ac:dyDescent="0.2">
      <c r="A416">
        <v>416</v>
      </c>
      <c r="B416" s="112">
        <v>356.00830500000001</v>
      </c>
    </row>
    <row r="417" spans="1:2" x14ac:dyDescent="0.2">
      <c r="A417">
        <v>417</v>
      </c>
      <c r="B417" s="112">
        <v>284.28632499999992</v>
      </c>
    </row>
    <row r="418" spans="1:2" x14ac:dyDescent="0.2">
      <c r="A418">
        <v>418</v>
      </c>
      <c r="B418" s="112">
        <v>583.08112999999992</v>
      </c>
    </row>
    <row r="419" spans="1:2" x14ac:dyDescent="0.2">
      <c r="A419">
        <v>419</v>
      </c>
      <c r="B419" s="112">
        <v>439.66955499999995</v>
      </c>
    </row>
    <row r="420" spans="1:2" x14ac:dyDescent="0.2">
      <c r="A420">
        <v>420</v>
      </c>
      <c r="B420" s="112">
        <v>367.94757499999992</v>
      </c>
    </row>
    <row r="421" spans="1:2" x14ac:dyDescent="0.2">
      <c r="A421">
        <v>421</v>
      </c>
      <c r="B421" s="112">
        <v>296.23638999999991</v>
      </c>
    </row>
    <row r="422" spans="1:2" x14ac:dyDescent="0.2">
      <c r="A422">
        <v>422</v>
      </c>
      <c r="B422" s="112">
        <v>248.42533499999999</v>
      </c>
    </row>
    <row r="423" spans="1:2" x14ac:dyDescent="0.2">
      <c r="A423">
        <v>423</v>
      </c>
      <c r="B423" s="112">
        <v>236.49686</v>
      </c>
    </row>
    <row r="424" spans="1:2" x14ac:dyDescent="0.2">
      <c r="A424">
        <v>424</v>
      </c>
      <c r="B424" s="112">
        <v>284.28632499999992</v>
      </c>
    </row>
    <row r="425" spans="1:2" x14ac:dyDescent="0.2">
      <c r="A425">
        <v>425</v>
      </c>
      <c r="B425" s="112">
        <v>2430.720945</v>
      </c>
    </row>
    <row r="426" spans="1:2" x14ac:dyDescent="0.2">
      <c r="A426">
        <v>426</v>
      </c>
      <c r="B426" s="112">
        <v>2430.720945</v>
      </c>
    </row>
    <row r="427" spans="1:2" x14ac:dyDescent="0.2">
      <c r="A427">
        <v>427</v>
      </c>
      <c r="B427" s="112">
        <v>1916.727815</v>
      </c>
    </row>
    <row r="428" spans="1:2" x14ac:dyDescent="0.2">
      <c r="A428">
        <v>428</v>
      </c>
      <c r="B428" s="112">
        <v>1451.9167049999999</v>
      </c>
    </row>
    <row r="429" spans="1:2" x14ac:dyDescent="0.2">
      <c r="A429">
        <v>429</v>
      </c>
      <c r="B429" s="112">
        <v>2220.7150149999998</v>
      </c>
    </row>
    <row r="430" spans="1:2" x14ac:dyDescent="0.2">
      <c r="A430">
        <v>430</v>
      </c>
      <c r="B430" s="112">
        <v>1923.2803799999997</v>
      </c>
    </row>
    <row r="431" spans="1:2" x14ac:dyDescent="0.2">
      <c r="A431">
        <v>431</v>
      </c>
      <c r="B431" s="112">
        <v>990.78668999999979</v>
      </c>
    </row>
    <row r="432" spans="1:2" x14ac:dyDescent="0.2">
      <c r="A432">
        <v>432</v>
      </c>
      <c r="B432" s="112">
        <v>1173.621605</v>
      </c>
    </row>
    <row r="433" spans="1:2" x14ac:dyDescent="0.2">
      <c r="A433">
        <v>433</v>
      </c>
      <c r="B433" s="112">
        <v>5507.0044799999987</v>
      </c>
    </row>
    <row r="434" spans="1:2" x14ac:dyDescent="0.2">
      <c r="A434">
        <v>434</v>
      </c>
      <c r="B434" s="112">
        <v>13401.409569999998</v>
      </c>
    </row>
    <row r="435" spans="1:2" x14ac:dyDescent="0.2">
      <c r="A435">
        <v>435</v>
      </c>
      <c r="B435" s="112">
        <v>6370.4857349999993</v>
      </c>
    </row>
    <row r="436" spans="1:2" x14ac:dyDescent="0.2">
      <c r="A436">
        <v>436</v>
      </c>
      <c r="B436" s="112">
        <v>8727.8546549999992</v>
      </c>
    </row>
    <row r="437" spans="1:2" x14ac:dyDescent="0.2">
      <c r="A437">
        <v>437</v>
      </c>
      <c r="B437" s="112">
        <v>16707.464679999997</v>
      </c>
    </row>
    <row r="438" spans="1:2" x14ac:dyDescent="0.2">
      <c r="A438">
        <v>438</v>
      </c>
      <c r="B438" s="112">
        <v>397.67700500000001</v>
      </c>
    </row>
    <row r="439" spans="1:2" x14ac:dyDescent="0.2">
      <c r="A439">
        <v>439</v>
      </c>
      <c r="B439" s="112">
        <v>2202.4498750000002</v>
      </c>
    </row>
    <row r="440" spans="1:2" x14ac:dyDescent="0.2">
      <c r="A440">
        <v>440</v>
      </c>
      <c r="B440" s="112">
        <v>543.94925499999999</v>
      </c>
    </row>
    <row r="441" spans="1:2" x14ac:dyDescent="0.2">
      <c r="A441">
        <v>441</v>
      </c>
      <c r="B441" s="112">
        <v>23988.627409999997</v>
      </c>
    </row>
    <row r="442" spans="1:2" x14ac:dyDescent="0.2">
      <c r="A442">
        <v>442</v>
      </c>
      <c r="B442" s="112">
        <v>11479.133124999998</v>
      </c>
    </row>
    <row r="443" spans="1:2" x14ac:dyDescent="0.2">
      <c r="A443">
        <v>443</v>
      </c>
      <c r="B443" s="112">
        <v>9383.607724999998</v>
      </c>
    </row>
    <row r="444" spans="1:2" x14ac:dyDescent="0.2">
      <c r="A444">
        <v>444</v>
      </c>
      <c r="B444" s="112">
        <v>736.29456499999992</v>
      </c>
    </row>
    <row r="445" spans="1:2" x14ac:dyDescent="0.2">
      <c r="A445">
        <v>445</v>
      </c>
      <c r="B445" s="112">
        <v>34269.472354999998</v>
      </c>
    </row>
    <row r="446" spans="1:2" x14ac:dyDescent="0.2">
      <c r="A446">
        <v>446</v>
      </c>
      <c r="B446" s="112">
        <v>16398.738474999998</v>
      </c>
    </row>
    <row r="447" spans="1:2" x14ac:dyDescent="0.2">
      <c r="A447">
        <v>447</v>
      </c>
      <c r="B447" s="112">
        <v>418.03637499999996</v>
      </c>
    </row>
    <row r="448" spans="1:2" x14ac:dyDescent="0.2">
      <c r="A448">
        <v>448</v>
      </c>
      <c r="B448" s="112">
        <v>13405.144639999999</v>
      </c>
    </row>
    <row r="449" spans="1:2" x14ac:dyDescent="0.2">
      <c r="A449">
        <v>449</v>
      </c>
      <c r="B449" s="112">
        <v>1051.8216199999999</v>
      </c>
    </row>
    <row r="450" spans="1:2" x14ac:dyDescent="0.2">
      <c r="A450">
        <v>450</v>
      </c>
      <c r="B450" s="112">
        <v>3246.4559149999991</v>
      </c>
    </row>
    <row r="451" spans="1:2" x14ac:dyDescent="0.2">
      <c r="A451">
        <v>451</v>
      </c>
      <c r="B451" s="112">
        <v>3370.9870349999992</v>
      </c>
    </row>
    <row r="452" spans="1:2" x14ac:dyDescent="0.2">
      <c r="A452">
        <v>452</v>
      </c>
      <c r="B452" s="112">
        <v>1306.8211100000001</v>
      </c>
    </row>
    <row r="453" spans="1:2" x14ac:dyDescent="0.2">
      <c r="A453">
        <v>453</v>
      </c>
      <c r="B453" s="112">
        <v>1051.77844</v>
      </c>
    </row>
    <row r="454" spans="1:2" x14ac:dyDescent="0.2">
      <c r="A454">
        <v>454</v>
      </c>
      <c r="B454" s="112">
        <v>1174.0749949999999</v>
      </c>
    </row>
    <row r="455" spans="1:2" x14ac:dyDescent="0.2">
      <c r="A455">
        <v>455</v>
      </c>
      <c r="B455" s="112">
        <v>2753.0596449999998</v>
      </c>
    </row>
    <row r="456" spans="1:2" x14ac:dyDescent="0.2">
      <c r="A456">
        <v>456</v>
      </c>
      <c r="B456" s="112">
        <v>119.68416499999998</v>
      </c>
    </row>
    <row r="457" spans="1:2" x14ac:dyDescent="0.2">
      <c r="A457">
        <v>457</v>
      </c>
      <c r="B457" s="112">
        <v>145.22513499999997</v>
      </c>
    </row>
    <row r="458" spans="1:2" x14ac:dyDescent="0.2">
      <c r="A458">
        <v>458</v>
      </c>
      <c r="B458" s="112">
        <v>155.86900499999996</v>
      </c>
    </row>
    <row r="459" spans="1:2" x14ac:dyDescent="0.2">
      <c r="A459">
        <v>459</v>
      </c>
      <c r="B459" s="112">
        <v>1620.9987899999994</v>
      </c>
    </row>
    <row r="460" spans="1:2" x14ac:dyDescent="0.2">
      <c r="A460">
        <v>460</v>
      </c>
      <c r="B460" s="112">
        <v>500.93117999999998</v>
      </c>
    </row>
    <row r="461" spans="1:2" x14ac:dyDescent="0.2">
      <c r="A461">
        <v>461</v>
      </c>
      <c r="B461" s="112">
        <v>23308.71513</v>
      </c>
    </row>
    <row r="462" spans="1:2" x14ac:dyDescent="0.2">
      <c r="A462">
        <v>462</v>
      </c>
      <c r="B462" s="112">
        <v>35413.127039999992</v>
      </c>
    </row>
    <row r="463" spans="1:2" x14ac:dyDescent="0.2">
      <c r="A463">
        <v>463</v>
      </c>
      <c r="B463" s="112">
        <v>1814.2616749999997</v>
      </c>
    </row>
    <row r="464" spans="1:2" x14ac:dyDescent="0.2">
      <c r="A464">
        <v>464</v>
      </c>
      <c r="B464" s="112">
        <v>787.38729999999987</v>
      </c>
    </row>
    <row r="465" spans="1:2" x14ac:dyDescent="0.2">
      <c r="A465">
        <v>465</v>
      </c>
      <c r="B465" s="112">
        <v>590.35695999999996</v>
      </c>
    </row>
    <row r="466" spans="1:2" x14ac:dyDescent="0.2">
      <c r="A466">
        <v>466</v>
      </c>
      <c r="B466" s="112">
        <v>1671.249515</v>
      </c>
    </row>
    <row r="467" spans="1:2" x14ac:dyDescent="0.2">
      <c r="A467">
        <v>467</v>
      </c>
      <c r="B467" s="112">
        <v>3038.6521649999995</v>
      </c>
    </row>
    <row r="468" spans="1:2" x14ac:dyDescent="0.2">
      <c r="A468">
        <v>468</v>
      </c>
      <c r="B468" s="112">
        <v>920.77031999999997</v>
      </c>
    </row>
    <row r="469" spans="1:2" x14ac:dyDescent="0.2">
      <c r="A469">
        <v>469</v>
      </c>
      <c r="B469" s="112">
        <v>92.577919999999992</v>
      </c>
    </row>
    <row r="470" spans="1:2" x14ac:dyDescent="0.2">
      <c r="A470">
        <v>470</v>
      </c>
      <c r="B470" s="112">
        <v>80.206850000000003</v>
      </c>
    </row>
    <row r="471" spans="1:2" x14ac:dyDescent="0.2">
      <c r="A471">
        <v>471</v>
      </c>
      <c r="B471" s="112">
        <v>3013.2947099999997</v>
      </c>
    </row>
    <row r="472" spans="1:2" x14ac:dyDescent="0.2">
      <c r="A472">
        <v>472</v>
      </c>
      <c r="B472" s="112">
        <v>7533.2259800000002</v>
      </c>
    </row>
    <row r="473" spans="1:2" x14ac:dyDescent="0.2">
      <c r="A473">
        <v>473</v>
      </c>
      <c r="B473" s="112">
        <v>933.7998849999999</v>
      </c>
    </row>
    <row r="474" spans="1:2" x14ac:dyDescent="0.2">
      <c r="A474">
        <v>474</v>
      </c>
      <c r="B474" s="112">
        <v>2334.5266999999999</v>
      </c>
    </row>
    <row r="475" spans="1:2" x14ac:dyDescent="0.2">
      <c r="A475">
        <v>475</v>
      </c>
      <c r="B475" s="112">
        <v>1875.4585299999999</v>
      </c>
    </row>
    <row r="476" spans="1:2" x14ac:dyDescent="0.2">
      <c r="A476">
        <v>476</v>
      </c>
      <c r="B476" s="112">
        <v>4688.6463249999997</v>
      </c>
    </row>
    <row r="477" spans="1:2" x14ac:dyDescent="0.2">
      <c r="A477">
        <v>477</v>
      </c>
      <c r="B477" s="112">
        <v>686.59438499999987</v>
      </c>
    </row>
    <row r="478" spans="1:2" x14ac:dyDescent="0.2">
      <c r="A478">
        <v>478</v>
      </c>
      <c r="B478" s="112">
        <v>859.34676999999988</v>
      </c>
    </row>
    <row r="479" spans="1:2" x14ac:dyDescent="0.2">
      <c r="A479">
        <v>479</v>
      </c>
      <c r="B479" s="112">
        <v>729.64484499999992</v>
      </c>
    </row>
    <row r="480" spans="1:2" x14ac:dyDescent="0.2">
      <c r="A480">
        <v>480</v>
      </c>
      <c r="B480" s="112">
        <v>912.65247999999985</v>
      </c>
    </row>
    <row r="481" spans="1:2" x14ac:dyDescent="0.2">
      <c r="A481">
        <v>481</v>
      </c>
      <c r="B481" s="112">
        <v>228.022785</v>
      </c>
    </row>
    <row r="482" spans="1:2" x14ac:dyDescent="0.2">
      <c r="A482">
        <v>482</v>
      </c>
      <c r="B482" s="112">
        <v>84.308949999999982</v>
      </c>
    </row>
    <row r="483" spans="1:2" x14ac:dyDescent="0.2">
      <c r="A483">
        <v>483</v>
      </c>
      <c r="B483" s="112">
        <v>127.80200499999998</v>
      </c>
    </row>
    <row r="484" spans="1:2" x14ac:dyDescent="0.2">
      <c r="A484">
        <v>484</v>
      </c>
      <c r="B484" s="112">
        <v>29.265244999999997</v>
      </c>
    </row>
    <row r="485" spans="1:2" x14ac:dyDescent="0.2">
      <c r="A485">
        <v>485</v>
      </c>
      <c r="B485" s="112">
        <v>864.47439499999984</v>
      </c>
    </row>
    <row r="486" spans="1:2" x14ac:dyDescent="0.2">
      <c r="A486">
        <v>486</v>
      </c>
      <c r="B486" s="112">
        <v>149.18690000000001</v>
      </c>
    </row>
    <row r="487" spans="1:2" x14ac:dyDescent="0.2">
      <c r="A487">
        <v>487</v>
      </c>
      <c r="B487" s="112">
        <v>118.43194499999998</v>
      </c>
    </row>
    <row r="488" spans="1:2" x14ac:dyDescent="0.2">
      <c r="A488">
        <v>488</v>
      </c>
      <c r="B488" s="112">
        <v>656.3359999999999</v>
      </c>
    </row>
    <row r="489" spans="1:2" x14ac:dyDescent="0.2">
      <c r="A489">
        <v>489</v>
      </c>
      <c r="B489" s="112">
        <v>93.538674999999998</v>
      </c>
    </row>
    <row r="490" spans="1:2" x14ac:dyDescent="0.2">
      <c r="A490">
        <v>490</v>
      </c>
      <c r="B490" s="112">
        <v>4.2964099999999998</v>
      </c>
    </row>
    <row r="491" spans="1:2" x14ac:dyDescent="0.2">
      <c r="A491">
        <v>491</v>
      </c>
      <c r="B491" s="112">
        <v>229.86872999999997</v>
      </c>
    </row>
    <row r="492" spans="1:2" x14ac:dyDescent="0.2">
      <c r="A492">
        <v>492</v>
      </c>
      <c r="B492" s="112">
        <v>470.61881999999991</v>
      </c>
    </row>
    <row r="493" spans="1:2" x14ac:dyDescent="0.2">
      <c r="A493">
        <v>493</v>
      </c>
      <c r="B493" s="112">
        <v>237.96497999999997</v>
      </c>
    </row>
    <row r="494" spans="1:2" x14ac:dyDescent="0.2">
      <c r="A494">
        <v>494</v>
      </c>
      <c r="B494" s="112">
        <v>153.33217999999997</v>
      </c>
    </row>
    <row r="495" spans="1:2" x14ac:dyDescent="0.2">
      <c r="A495">
        <v>495</v>
      </c>
      <c r="B495" s="112">
        <v>153.11627999999999</v>
      </c>
    </row>
    <row r="496" spans="1:2" x14ac:dyDescent="0.2">
      <c r="A496">
        <v>496</v>
      </c>
      <c r="B496" s="112">
        <v>1782.5783499999995</v>
      </c>
    </row>
    <row r="497" spans="1:2" x14ac:dyDescent="0.2">
      <c r="A497">
        <v>497</v>
      </c>
      <c r="B497" s="112">
        <v>2051.8488299999995</v>
      </c>
    </row>
    <row r="498" spans="1:2" x14ac:dyDescent="0.2">
      <c r="A498">
        <v>498</v>
      </c>
      <c r="B498" s="112">
        <v>3233.2860149999997</v>
      </c>
    </row>
    <row r="499" spans="1:2" x14ac:dyDescent="0.2">
      <c r="A499">
        <v>499</v>
      </c>
      <c r="B499" s="112">
        <v>688.78576999999984</v>
      </c>
    </row>
    <row r="500" spans="1:2" x14ac:dyDescent="0.2">
      <c r="A500">
        <v>500</v>
      </c>
      <c r="B500" s="112">
        <v>639.75487999999984</v>
      </c>
    </row>
    <row r="501" spans="1:2" x14ac:dyDescent="0.2">
      <c r="A501">
        <v>501</v>
      </c>
      <c r="B501" s="112">
        <v>1097.1498249999997</v>
      </c>
    </row>
    <row r="502" spans="1:2" x14ac:dyDescent="0.2">
      <c r="A502">
        <v>502</v>
      </c>
      <c r="B502" s="112">
        <v>803.19117999999992</v>
      </c>
    </row>
    <row r="503" spans="1:2" x14ac:dyDescent="0.2">
      <c r="A503">
        <v>503</v>
      </c>
      <c r="B503" s="112">
        <v>1063.9875849999999</v>
      </c>
    </row>
    <row r="504" spans="1:2" x14ac:dyDescent="0.2">
      <c r="A504">
        <v>504</v>
      </c>
      <c r="B504" s="112">
        <v>1063.9875849999999</v>
      </c>
    </row>
    <row r="505" spans="1:2" x14ac:dyDescent="0.2">
      <c r="A505">
        <v>505</v>
      </c>
      <c r="B505" s="112">
        <v>1488.0799549999999</v>
      </c>
    </row>
    <row r="506" spans="1:2" x14ac:dyDescent="0.2">
      <c r="A506">
        <v>506</v>
      </c>
      <c r="B506" s="112">
        <v>1488.0799549999999</v>
      </c>
    </row>
    <row r="507" spans="1:2" x14ac:dyDescent="0.2">
      <c r="A507">
        <v>507</v>
      </c>
      <c r="B507" s="112">
        <v>53.294915000000003</v>
      </c>
    </row>
    <row r="508" spans="1:2" x14ac:dyDescent="0.2">
      <c r="A508">
        <v>508</v>
      </c>
      <c r="B508" s="112">
        <v>225.07574999999997</v>
      </c>
    </row>
    <row r="509" spans="1:2" x14ac:dyDescent="0.2">
      <c r="A509">
        <v>509</v>
      </c>
      <c r="B509" s="112">
        <v>356.65600499999994</v>
      </c>
    </row>
    <row r="510" spans="1:2" x14ac:dyDescent="0.2">
      <c r="A510">
        <v>510</v>
      </c>
      <c r="B510" s="112">
        <v>530.84412499999996</v>
      </c>
    </row>
    <row r="511" spans="1:2" x14ac:dyDescent="0.2">
      <c r="A511">
        <v>511</v>
      </c>
      <c r="B511" s="112">
        <v>72.574784999999977</v>
      </c>
    </row>
    <row r="512" spans="1:2" x14ac:dyDescent="0.2">
      <c r="A512">
        <v>512</v>
      </c>
      <c r="B512" s="112">
        <v>115.83035</v>
      </c>
    </row>
    <row r="513" spans="1:2" x14ac:dyDescent="0.2">
      <c r="A513">
        <v>513</v>
      </c>
      <c r="B513" s="112">
        <v>305.811555</v>
      </c>
    </row>
    <row r="514" spans="1:2" x14ac:dyDescent="0.2">
      <c r="A514">
        <v>514</v>
      </c>
      <c r="B514" s="112">
        <v>1059.09745</v>
      </c>
    </row>
    <row r="515" spans="1:2" x14ac:dyDescent="0.2">
      <c r="A515">
        <v>515</v>
      </c>
      <c r="B515" s="112">
        <v>1614.0791949999996</v>
      </c>
    </row>
    <row r="516" spans="1:2" x14ac:dyDescent="0.2">
      <c r="A516">
        <v>516</v>
      </c>
      <c r="B516" s="112">
        <v>1940.7250999999999</v>
      </c>
    </row>
    <row r="517" spans="1:2" x14ac:dyDescent="0.2">
      <c r="A517">
        <v>517</v>
      </c>
      <c r="B517" s="112">
        <v>1039.1267</v>
      </c>
    </row>
    <row r="518" spans="1:2" x14ac:dyDescent="0.2">
      <c r="A518">
        <v>518</v>
      </c>
      <c r="B518" s="112">
        <v>1093.8681449999999</v>
      </c>
    </row>
    <row r="519" spans="1:2" x14ac:dyDescent="0.2">
      <c r="A519">
        <v>519</v>
      </c>
      <c r="B519" s="112">
        <v>72.294114999999991</v>
      </c>
    </row>
    <row r="520" spans="1:2" x14ac:dyDescent="0.2">
      <c r="A520">
        <v>520</v>
      </c>
      <c r="B520" s="112">
        <v>104.89501499999999</v>
      </c>
    </row>
    <row r="521" spans="1:2" x14ac:dyDescent="0.2">
      <c r="A521">
        <v>521</v>
      </c>
      <c r="B521" s="112">
        <v>253.04559499999996</v>
      </c>
    </row>
    <row r="522" spans="1:2" x14ac:dyDescent="0.2">
      <c r="A522">
        <v>522</v>
      </c>
      <c r="B522" s="112">
        <v>352.24084999999997</v>
      </c>
    </row>
    <row r="523" spans="1:2" x14ac:dyDescent="0.2">
      <c r="A523">
        <v>523</v>
      </c>
      <c r="B523" s="112">
        <v>2683.8744900000002</v>
      </c>
    </row>
    <row r="524" spans="1:2" x14ac:dyDescent="0.2">
      <c r="A524">
        <v>524</v>
      </c>
      <c r="B524" s="112">
        <v>109.25619500000001</v>
      </c>
    </row>
    <row r="525" spans="1:2" x14ac:dyDescent="0.2">
      <c r="A525">
        <v>525</v>
      </c>
      <c r="B525" s="112">
        <v>180.87022499999998</v>
      </c>
    </row>
    <row r="526" spans="1:2" x14ac:dyDescent="0.2">
      <c r="A526">
        <v>526</v>
      </c>
      <c r="B526" s="112">
        <v>78.92224499999999</v>
      </c>
    </row>
    <row r="527" spans="1:2" x14ac:dyDescent="0.2">
      <c r="A527">
        <v>527</v>
      </c>
      <c r="B527" s="112">
        <v>133.19950500000002</v>
      </c>
    </row>
    <row r="528" spans="1:2" x14ac:dyDescent="0.2">
      <c r="A528">
        <v>528</v>
      </c>
      <c r="B528" s="112">
        <v>155.40481999999994</v>
      </c>
    </row>
    <row r="529" spans="1:2" x14ac:dyDescent="0.2">
      <c r="A529">
        <v>529</v>
      </c>
      <c r="B529" s="112">
        <v>241.32222499999995</v>
      </c>
    </row>
    <row r="530" spans="1:2" x14ac:dyDescent="0.2">
      <c r="A530">
        <v>530</v>
      </c>
      <c r="B530" s="112">
        <v>119.44667499999998</v>
      </c>
    </row>
    <row r="531" spans="1:2" x14ac:dyDescent="0.2">
      <c r="A531">
        <v>531</v>
      </c>
      <c r="B531" s="112">
        <v>168.01337999999998</v>
      </c>
    </row>
    <row r="532" spans="1:2" x14ac:dyDescent="0.2">
      <c r="A532">
        <v>532</v>
      </c>
      <c r="B532" s="112">
        <v>352.05733499999997</v>
      </c>
    </row>
    <row r="533" spans="1:2" x14ac:dyDescent="0.2">
      <c r="A533">
        <v>533</v>
      </c>
      <c r="B533" s="112">
        <v>342.76283999999993</v>
      </c>
    </row>
    <row r="534" spans="1:2" x14ac:dyDescent="0.2">
      <c r="A534">
        <v>534</v>
      </c>
      <c r="B534" s="112">
        <v>635.22098000000005</v>
      </c>
    </row>
    <row r="535" spans="1:2" x14ac:dyDescent="0.2">
      <c r="A535">
        <v>535</v>
      </c>
      <c r="B535" s="112">
        <v>760.07594999999992</v>
      </c>
    </row>
    <row r="536" spans="1:2" x14ac:dyDescent="0.2">
      <c r="A536">
        <v>536</v>
      </c>
      <c r="B536" s="112">
        <v>1702.3283199999998</v>
      </c>
    </row>
    <row r="537" spans="1:2" x14ac:dyDescent="0.2">
      <c r="A537">
        <v>537</v>
      </c>
      <c r="B537" s="112">
        <v>2316.9848249999995</v>
      </c>
    </row>
    <row r="538" spans="1:2" x14ac:dyDescent="0.2">
      <c r="A538">
        <v>538</v>
      </c>
      <c r="B538" s="112">
        <v>2966.2177149999998</v>
      </c>
    </row>
    <row r="539" spans="1:2" x14ac:dyDescent="0.2">
      <c r="A539">
        <v>539</v>
      </c>
      <c r="B539" s="112">
        <v>2966.2177149999998</v>
      </c>
    </row>
    <row r="540" spans="1:2" x14ac:dyDescent="0.2">
      <c r="A540">
        <v>540</v>
      </c>
      <c r="B540" s="112">
        <v>1251.05414</v>
      </c>
    </row>
    <row r="541" spans="1:2" x14ac:dyDescent="0.2">
      <c r="A541">
        <v>541</v>
      </c>
      <c r="B541" s="112">
        <v>1560.5791749999999</v>
      </c>
    </row>
    <row r="542" spans="1:2" x14ac:dyDescent="0.2">
      <c r="A542">
        <v>542</v>
      </c>
      <c r="B542" s="112">
        <v>65.43929</v>
      </c>
    </row>
    <row r="543" spans="1:2" x14ac:dyDescent="0.2">
      <c r="A543">
        <v>543</v>
      </c>
      <c r="B543" s="112">
        <v>64.489329999999995</v>
      </c>
    </row>
    <row r="544" spans="1:2" x14ac:dyDescent="0.2">
      <c r="A544">
        <v>544</v>
      </c>
      <c r="B544" s="112">
        <v>67.77100999999999</v>
      </c>
    </row>
    <row r="545" spans="1:2" x14ac:dyDescent="0.2">
      <c r="A545">
        <v>545</v>
      </c>
      <c r="B545" s="112">
        <v>2.4396699999999996</v>
      </c>
    </row>
    <row r="546" spans="1:2" x14ac:dyDescent="0.2">
      <c r="A546">
        <v>546</v>
      </c>
      <c r="B546" s="112">
        <v>78.479649999999992</v>
      </c>
    </row>
    <row r="547" spans="1:2" x14ac:dyDescent="0.2">
      <c r="A547">
        <v>547</v>
      </c>
      <c r="B547" s="112">
        <v>2.9686249999999998</v>
      </c>
    </row>
    <row r="548" spans="1:2" x14ac:dyDescent="0.2">
      <c r="A548">
        <v>548</v>
      </c>
      <c r="B548" s="112">
        <v>98.687889999999996</v>
      </c>
    </row>
    <row r="549" spans="1:2" x14ac:dyDescent="0.2">
      <c r="A549">
        <v>549</v>
      </c>
      <c r="B549" s="112">
        <v>3.7890449999999993</v>
      </c>
    </row>
    <row r="550" spans="1:2" x14ac:dyDescent="0.2">
      <c r="A550">
        <v>550</v>
      </c>
      <c r="B550" s="112">
        <v>120.51537999999999</v>
      </c>
    </row>
    <row r="551" spans="1:2" x14ac:dyDescent="0.2">
      <c r="A551">
        <v>551</v>
      </c>
      <c r="B551" s="112">
        <v>4.9980849999999997</v>
      </c>
    </row>
    <row r="552" spans="1:2" x14ac:dyDescent="0.2">
      <c r="A552">
        <v>552</v>
      </c>
      <c r="B552" s="112">
        <v>82.020409999999998</v>
      </c>
    </row>
    <row r="553" spans="1:2" x14ac:dyDescent="0.2">
      <c r="A553">
        <v>553</v>
      </c>
      <c r="B553" s="112">
        <v>3.249295</v>
      </c>
    </row>
    <row r="554" spans="1:2" x14ac:dyDescent="0.2">
      <c r="A554">
        <v>554</v>
      </c>
      <c r="B554" s="112">
        <v>95.827214999999981</v>
      </c>
    </row>
    <row r="555" spans="1:2" x14ac:dyDescent="0.2">
      <c r="A555">
        <v>555</v>
      </c>
      <c r="B555" s="112">
        <v>3.7890449999999993</v>
      </c>
    </row>
    <row r="556" spans="1:2" x14ac:dyDescent="0.2">
      <c r="A556">
        <v>556</v>
      </c>
      <c r="B556" s="112">
        <v>121.584085</v>
      </c>
    </row>
    <row r="557" spans="1:2" x14ac:dyDescent="0.2">
      <c r="A557">
        <v>557</v>
      </c>
      <c r="B557" s="112">
        <v>4.7497999999999996</v>
      </c>
    </row>
    <row r="558" spans="1:2" x14ac:dyDescent="0.2">
      <c r="A558">
        <v>558</v>
      </c>
      <c r="B558" s="112">
        <v>149.65108499999999</v>
      </c>
    </row>
    <row r="559" spans="1:2" x14ac:dyDescent="0.2">
      <c r="A559">
        <v>559</v>
      </c>
      <c r="B559" s="112">
        <v>6.3690499999999997</v>
      </c>
    </row>
    <row r="560" spans="1:2" x14ac:dyDescent="0.2">
      <c r="A560">
        <v>560</v>
      </c>
      <c r="B560" s="112">
        <v>75.090019999999996</v>
      </c>
    </row>
    <row r="561" spans="1:2" x14ac:dyDescent="0.2">
      <c r="A561">
        <v>561</v>
      </c>
      <c r="B561" s="112">
        <v>2.8606749999999996</v>
      </c>
    </row>
    <row r="562" spans="1:2" x14ac:dyDescent="0.2">
      <c r="A562">
        <v>562</v>
      </c>
      <c r="B562" s="112">
        <v>87.018494999999987</v>
      </c>
    </row>
    <row r="563" spans="1:2" x14ac:dyDescent="0.2">
      <c r="A563">
        <v>563</v>
      </c>
      <c r="B563" s="112">
        <v>3.4004249999999998</v>
      </c>
    </row>
    <row r="564" spans="1:2" x14ac:dyDescent="0.2">
      <c r="A564">
        <v>564</v>
      </c>
      <c r="B564" s="112">
        <v>110.33569499999999</v>
      </c>
    </row>
    <row r="565" spans="1:2" x14ac:dyDescent="0.2">
      <c r="A565">
        <v>565</v>
      </c>
      <c r="B565" s="112">
        <v>4.3287950000000004</v>
      </c>
    </row>
    <row r="566" spans="1:2" x14ac:dyDescent="0.2">
      <c r="A566">
        <v>566</v>
      </c>
      <c r="B566" s="112">
        <v>135.13181</v>
      </c>
    </row>
    <row r="567" spans="1:2" x14ac:dyDescent="0.2">
      <c r="A567">
        <v>567</v>
      </c>
      <c r="B567" s="112">
        <v>5.13842</v>
      </c>
    </row>
    <row r="568" spans="1:2" x14ac:dyDescent="0.2">
      <c r="A568">
        <v>568</v>
      </c>
      <c r="B568" s="112">
        <v>92.707459999999983</v>
      </c>
    </row>
    <row r="569" spans="1:2" x14ac:dyDescent="0.2">
      <c r="A569">
        <v>569</v>
      </c>
      <c r="B569" s="112">
        <v>3.6487099999999995</v>
      </c>
    </row>
    <row r="570" spans="1:2" x14ac:dyDescent="0.2">
      <c r="A570">
        <v>570</v>
      </c>
      <c r="B570" s="112">
        <v>107.50740499999999</v>
      </c>
    </row>
    <row r="571" spans="1:2" x14ac:dyDescent="0.2">
      <c r="A571">
        <v>571</v>
      </c>
      <c r="B571" s="112">
        <v>4.6094649999999993</v>
      </c>
    </row>
    <row r="572" spans="1:2" x14ac:dyDescent="0.2">
      <c r="A572">
        <v>572</v>
      </c>
      <c r="B572" s="112">
        <v>137.99248499999996</v>
      </c>
    </row>
    <row r="573" spans="1:2" x14ac:dyDescent="0.2">
      <c r="A573">
        <v>573</v>
      </c>
      <c r="B573" s="112">
        <v>5.5702199999999999</v>
      </c>
    </row>
    <row r="574" spans="1:2" x14ac:dyDescent="0.2">
      <c r="A574">
        <v>574</v>
      </c>
      <c r="B574" s="112">
        <v>168.62869499999999</v>
      </c>
    </row>
    <row r="575" spans="1:2" x14ac:dyDescent="0.2">
      <c r="A575">
        <v>575</v>
      </c>
      <c r="B575" s="112">
        <v>7.3298049999999995</v>
      </c>
    </row>
    <row r="576" spans="1:2" x14ac:dyDescent="0.2">
      <c r="A576">
        <v>576</v>
      </c>
      <c r="B576" s="112">
        <v>113.185575</v>
      </c>
    </row>
    <row r="577" spans="1:2" x14ac:dyDescent="0.2">
      <c r="A577">
        <v>577</v>
      </c>
      <c r="B577" s="112">
        <v>4.7497999999999996</v>
      </c>
    </row>
    <row r="578" spans="1:2" x14ac:dyDescent="0.2">
      <c r="A578">
        <v>578</v>
      </c>
      <c r="B578" s="112">
        <v>133.10234999999997</v>
      </c>
    </row>
    <row r="579" spans="1:2" x14ac:dyDescent="0.2">
      <c r="A579">
        <v>579</v>
      </c>
      <c r="B579" s="112">
        <v>5.6889649999999987</v>
      </c>
    </row>
    <row r="580" spans="1:2" x14ac:dyDescent="0.2">
      <c r="A580">
        <v>580</v>
      </c>
      <c r="B580" s="112">
        <v>171.61891</v>
      </c>
    </row>
    <row r="581" spans="1:2" x14ac:dyDescent="0.2">
      <c r="A581">
        <v>581</v>
      </c>
      <c r="B581" s="112">
        <v>7.0383399999999998</v>
      </c>
    </row>
    <row r="582" spans="1:2" x14ac:dyDescent="0.2">
      <c r="A582">
        <v>582</v>
      </c>
      <c r="B582" s="112">
        <v>213.36317499999996</v>
      </c>
    </row>
    <row r="583" spans="1:2" x14ac:dyDescent="0.2">
      <c r="A583">
        <v>583</v>
      </c>
      <c r="B583" s="112">
        <v>9.4780100000000012</v>
      </c>
    </row>
    <row r="584" spans="1:2" x14ac:dyDescent="0.2">
      <c r="A584">
        <v>584</v>
      </c>
      <c r="B584" s="112">
        <v>102.61726999999999</v>
      </c>
    </row>
    <row r="585" spans="1:2" x14ac:dyDescent="0.2">
      <c r="A585">
        <v>585</v>
      </c>
      <c r="B585" s="112">
        <v>4.2100499999999998</v>
      </c>
    </row>
    <row r="586" spans="1:2" x14ac:dyDescent="0.2">
      <c r="A586">
        <v>586</v>
      </c>
      <c r="B586" s="112">
        <v>120.23470999999998</v>
      </c>
    </row>
    <row r="587" spans="1:2" x14ac:dyDescent="0.2">
      <c r="A587">
        <v>587</v>
      </c>
      <c r="B587" s="112">
        <v>5.13842</v>
      </c>
    </row>
    <row r="588" spans="1:2" x14ac:dyDescent="0.2">
      <c r="A588">
        <v>588</v>
      </c>
      <c r="B588" s="112">
        <v>154.54121999999998</v>
      </c>
    </row>
    <row r="589" spans="1:2" x14ac:dyDescent="0.2">
      <c r="A589">
        <v>589</v>
      </c>
      <c r="B589" s="112">
        <v>6.3690499999999997</v>
      </c>
    </row>
    <row r="590" spans="1:2" x14ac:dyDescent="0.2">
      <c r="A590">
        <v>590</v>
      </c>
      <c r="B590" s="112">
        <v>190.84480500000001</v>
      </c>
    </row>
    <row r="591" spans="1:2" x14ac:dyDescent="0.2">
      <c r="A591">
        <v>591</v>
      </c>
      <c r="B591" s="112">
        <v>8.5388450000000002</v>
      </c>
    </row>
    <row r="592" spans="1:2" x14ac:dyDescent="0.2">
      <c r="A592">
        <v>592</v>
      </c>
      <c r="B592" s="112">
        <v>661.97098999999992</v>
      </c>
    </row>
    <row r="593" spans="1:2" x14ac:dyDescent="0.2">
      <c r="A593">
        <v>593</v>
      </c>
      <c r="B593" s="112">
        <v>211.92743999999996</v>
      </c>
    </row>
    <row r="594" spans="1:2" x14ac:dyDescent="0.2">
      <c r="A594">
        <v>594</v>
      </c>
      <c r="B594" s="112">
        <v>564.80519499999991</v>
      </c>
    </row>
    <row r="595" spans="1:2" x14ac:dyDescent="0.2">
      <c r="A595">
        <v>595</v>
      </c>
      <c r="B595" s="112">
        <v>956.24268999999993</v>
      </c>
    </row>
    <row r="596" spans="1:2" x14ac:dyDescent="0.2">
      <c r="A596">
        <v>596</v>
      </c>
      <c r="B596" s="112">
        <v>1338.720335</v>
      </c>
    </row>
    <row r="597" spans="1:2" x14ac:dyDescent="0.2">
      <c r="A597">
        <v>597</v>
      </c>
      <c r="B597" s="112">
        <v>1848.7301099999997</v>
      </c>
    </row>
    <row r="598" spans="1:2" x14ac:dyDescent="0.2">
      <c r="A598">
        <v>598</v>
      </c>
      <c r="B598" s="112">
        <v>471.19095499999997</v>
      </c>
    </row>
    <row r="599" spans="1:2" x14ac:dyDescent="0.2">
      <c r="A599">
        <v>599</v>
      </c>
      <c r="B599" s="112">
        <v>3090.0687499999999</v>
      </c>
    </row>
    <row r="600" spans="1:2" x14ac:dyDescent="0.2">
      <c r="A600">
        <v>600</v>
      </c>
      <c r="B600" s="112">
        <v>3194.2189099999991</v>
      </c>
    </row>
    <row r="601" spans="1:2" x14ac:dyDescent="0.2">
      <c r="A601">
        <v>601</v>
      </c>
      <c r="B601" s="112">
        <v>637.45554499999992</v>
      </c>
    </row>
    <row r="602" spans="1:2" x14ac:dyDescent="0.2">
      <c r="A602">
        <v>602</v>
      </c>
      <c r="B602" s="112">
        <v>91.163774999999973</v>
      </c>
    </row>
    <row r="603" spans="1:2" x14ac:dyDescent="0.2">
      <c r="A603">
        <v>603</v>
      </c>
      <c r="B603" s="112">
        <v>20.219034999999998</v>
      </c>
    </row>
    <row r="604" spans="1:2" x14ac:dyDescent="0.2">
      <c r="A604">
        <v>604</v>
      </c>
      <c r="B604" s="112">
        <v>376.47562499999998</v>
      </c>
    </row>
    <row r="605" spans="1:2" x14ac:dyDescent="0.2">
      <c r="A605">
        <v>605</v>
      </c>
      <c r="B605" s="112">
        <v>331.60080999999997</v>
      </c>
    </row>
    <row r="606" spans="1:2" x14ac:dyDescent="0.2">
      <c r="A606">
        <v>606</v>
      </c>
      <c r="B606" s="112">
        <v>237.92179999999999</v>
      </c>
    </row>
    <row r="607" spans="1:2" x14ac:dyDescent="0.2">
      <c r="A607">
        <v>607</v>
      </c>
      <c r="B607" s="112">
        <v>60.322459999999992</v>
      </c>
    </row>
    <row r="608" spans="1:2" x14ac:dyDescent="0.2">
      <c r="A608">
        <v>608</v>
      </c>
      <c r="B608" s="112">
        <v>682.93488000000002</v>
      </c>
    </row>
    <row r="609" spans="1:2" x14ac:dyDescent="0.2">
      <c r="A609">
        <v>609</v>
      </c>
      <c r="B609" s="112">
        <v>1180.6167649999998</v>
      </c>
    </row>
    <row r="610" spans="1:2" x14ac:dyDescent="0.2">
      <c r="A610">
        <v>610</v>
      </c>
      <c r="B610" s="112">
        <v>686.0330449999999</v>
      </c>
    </row>
    <row r="611" spans="1:2" x14ac:dyDescent="0.2">
      <c r="A611">
        <v>611</v>
      </c>
      <c r="B611" s="112">
        <v>125279.15952499998</v>
      </c>
    </row>
    <row r="612" spans="1:2" x14ac:dyDescent="0.2">
      <c r="A612">
        <v>612</v>
      </c>
      <c r="B612" s="112">
        <v>1287.0662599999998</v>
      </c>
    </row>
    <row r="613" spans="1:2" x14ac:dyDescent="0.2">
      <c r="A613">
        <v>613</v>
      </c>
      <c r="B613" s="112">
        <v>85.086189999999988</v>
      </c>
    </row>
    <row r="614" spans="1:2" x14ac:dyDescent="0.2">
      <c r="A614">
        <v>614</v>
      </c>
      <c r="B614" s="112">
        <v>142.61274499999999</v>
      </c>
    </row>
    <row r="615" spans="1:2" x14ac:dyDescent="0.2">
      <c r="A615">
        <v>615</v>
      </c>
      <c r="B615" s="112">
        <v>232.99927999999997</v>
      </c>
    </row>
    <row r="616" spans="1:2" x14ac:dyDescent="0.2">
      <c r="A616">
        <v>616</v>
      </c>
      <c r="B616" s="112">
        <v>293.25697000000002</v>
      </c>
    </row>
    <row r="617" spans="1:2" x14ac:dyDescent="0.2">
      <c r="A617">
        <v>617</v>
      </c>
      <c r="B617" s="112">
        <v>355.52252999999996</v>
      </c>
    </row>
    <row r="618" spans="1:2" x14ac:dyDescent="0.2">
      <c r="A618">
        <v>618</v>
      </c>
      <c r="B618" s="112">
        <v>417.78808999999995</v>
      </c>
    </row>
    <row r="619" spans="1:2" x14ac:dyDescent="0.2">
      <c r="A619">
        <v>619</v>
      </c>
      <c r="B619" s="112">
        <v>480.05364999999995</v>
      </c>
    </row>
    <row r="620" spans="1:2" x14ac:dyDescent="0.2">
      <c r="A620">
        <v>620</v>
      </c>
      <c r="B620" s="112">
        <v>1182.4087349999998</v>
      </c>
    </row>
    <row r="621" spans="1:2" x14ac:dyDescent="0.2">
      <c r="A621">
        <v>621</v>
      </c>
      <c r="B621" s="113">
        <v>7317.52</v>
      </c>
    </row>
    <row r="622" spans="1:2" x14ac:dyDescent="0.2">
      <c r="A622">
        <v>622</v>
      </c>
      <c r="B622" s="113">
        <v>24696.63</v>
      </c>
    </row>
    <row r="623" spans="1:2" x14ac:dyDescent="0.2">
      <c r="A623">
        <v>623</v>
      </c>
      <c r="B623" s="113">
        <v>7601.04</v>
      </c>
    </row>
    <row r="624" spans="1:2" x14ac:dyDescent="0.2">
      <c r="A624">
        <v>624</v>
      </c>
      <c r="B624" s="113">
        <v>25653.51</v>
      </c>
    </row>
    <row r="625" spans="1:2" x14ac:dyDescent="0.2">
      <c r="A625">
        <v>625</v>
      </c>
      <c r="B625" s="113">
        <v>7601.04</v>
      </c>
    </row>
    <row r="626" spans="1:2" x14ac:dyDescent="0.2">
      <c r="A626">
        <v>626</v>
      </c>
      <c r="B626" s="113">
        <v>25653.51</v>
      </c>
    </row>
    <row r="627" spans="1:2" x14ac:dyDescent="0.2">
      <c r="A627">
        <v>627</v>
      </c>
      <c r="B627" s="113">
        <v>7985.84</v>
      </c>
    </row>
    <row r="628" spans="1:2" x14ac:dyDescent="0.2">
      <c r="A628">
        <v>628</v>
      </c>
      <c r="B628" s="113">
        <v>26952.21</v>
      </c>
    </row>
    <row r="629" spans="1:2" x14ac:dyDescent="0.2">
      <c r="A629">
        <v>629</v>
      </c>
      <c r="B629" s="113">
        <v>7265.92</v>
      </c>
    </row>
    <row r="630" spans="1:2" x14ac:dyDescent="0.2">
      <c r="A630">
        <v>630</v>
      </c>
      <c r="B630" s="113">
        <v>24522.48</v>
      </c>
    </row>
    <row r="631" spans="1:2" x14ac:dyDescent="0.2">
      <c r="A631">
        <v>631</v>
      </c>
      <c r="B631" s="113">
        <v>7475.44</v>
      </c>
    </row>
    <row r="632" spans="1:2" x14ac:dyDescent="0.2">
      <c r="A632">
        <v>632</v>
      </c>
      <c r="B632" s="113">
        <v>25229.61</v>
      </c>
    </row>
    <row r="633" spans="1:2" x14ac:dyDescent="0.2">
      <c r="A633">
        <v>633</v>
      </c>
      <c r="B633" s="113">
        <v>7475.44</v>
      </c>
    </row>
    <row r="634" spans="1:2" x14ac:dyDescent="0.2">
      <c r="A634">
        <v>634</v>
      </c>
      <c r="B634" s="113">
        <v>25229.61</v>
      </c>
    </row>
    <row r="635" spans="1:2" x14ac:dyDescent="0.2">
      <c r="A635">
        <v>635</v>
      </c>
      <c r="B635" s="113">
        <v>7694.8</v>
      </c>
    </row>
    <row r="636" spans="1:2" x14ac:dyDescent="0.2">
      <c r="A636">
        <v>636</v>
      </c>
      <c r="B636" s="113">
        <v>25969.95</v>
      </c>
    </row>
    <row r="637" spans="1:2" x14ac:dyDescent="0.2">
      <c r="A637">
        <v>637</v>
      </c>
      <c r="B637" s="113">
        <v>8476.8799999999992</v>
      </c>
    </row>
    <row r="638" spans="1:2" x14ac:dyDescent="0.2">
      <c r="A638">
        <v>638</v>
      </c>
      <c r="B638" s="113">
        <v>28609.47</v>
      </c>
    </row>
    <row r="639" spans="1:2" x14ac:dyDescent="0.2">
      <c r="A639">
        <v>639</v>
      </c>
      <c r="B639" s="113">
        <v>9060.9599999999991</v>
      </c>
    </row>
    <row r="640" spans="1:2" x14ac:dyDescent="0.2">
      <c r="A640">
        <v>640</v>
      </c>
      <c r="B640" s="113">
        <v>30580.74</v>
      </c>
    </row>
    <row r="641" spans="1:2" x14ac:dyDescent="0.2">
      <c r="A641">
        <v>641</v>
      </c>
      <c r="B641" s="113">
        <v>9060.9599999999991</v>
      </c>
    </row>
    <row r="642" spans="1:2" x14ac:dyDescent="0.2">
      <c r="A642">
        <v>642</v>
      </c>
      <c r="B642" s="113">
        <v>30580.74</v>
      </c>
    </row>
    <row r="643" spans="1:2" x14ac:dyDescent="0.2">
      <c r="A643">
        <v>643</v>
      </c>
      <c r="B643" s="113">
        <v>9757.36</v>
      </c>
    </row>
    <row r="644" spans="1:2" x14ac:dyDescent="0.2">
      <c r="A644">
        <v>644</v>
      </c>
      <c r="B644" s="113">
        <v>32931.089999999997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66"/>
  <sheetViews>
    <sheetView topLeftCell="A475" zoomScale="46" zoomScaleNormal="46" workbookViewId="0">
      <selection activeCell="B480" sqref="B480"/>
    </sheetView>
  </sheetViews>
  <sheetFormatPr defaultRowHeight="12.75" x14ac:dyDescent="0.2"/>
  <cols>
    <col min="3" max="3" width="56.7109375" customWidth="1"/>
  </cols>
  <sheetData>
    <row r="1" spans="1:12" ht="16.5" x14ac:dyDescent="0.2">
      <c r="A1" s="131" t="s">
        <v>41</v>
      </c>
      <c r="B1" s="131"/>
      <c r="C1" s="131"/>
      <c r="D1" s="131"/>
      <c r="E1" s="131"/>
      <c r="F1" s="131"/>
      <c r="G1" s="131"/>
      <c r="H1" s="131"/>
      <c r="I1" s="131"/>
      <c r="J1" s="131"/>
      <c r="K1" s="131"/>
      <c r="L1" s="131"/>
    </row>
    <row r="2" spans="1:12" ht="28.5" customHeight="1" x14ac:dyDescent="0.2">
      <c r="A2" s="24" t="s">
        <v>71</v>
      </c>
      <c r="B2" s="25" t="s">
        <v>524</v>
      </c>
      <c r="C2" s="25" t="s">
        <v>525</v>
      </c>
      <c r="D2" s="26" t="s">
        <v>11</v>
      </c>
      <c r="E2" s="27">
        <v>0.01</v>
      </c>
      <c r="F2" s="28"/>
      <c r="G2" s="27">
        <v>0.01</v>
      </c>
      <c r="H2" s="29"/>
      <c r="I2" s="30"/>
      <c r="J2" s="29"/>
      <c r="K2" s="25"/>
      <c r="L2" s="29"/>
    </row>
    <row r="3" spans="1:12" ht="58.5" customHeight="1" x14ac:dyDescent="0.2">
      <c r="A3" s="24" t="s">
        <v>72</v>
      </c>
      <c r="B3" s="25" t="s">
        <v>526</v>
      </c>
      <c r="C3" s="25" t="s">
        <v>527</v>
      </c>
      <c r="D3" s="26" t="s">
        <v>11</v>
      </c>
      <c r="E3" s="27">
        <v>0.01</v>
      </c>
      <c r="F3" s="28"/>
      <c r="G3" s="27">
        <v>0.01</v>
      </c>
      <c r="H3" s="29"/>
      <c r="I3" s="30"/>
      <c r="J3" s="29"/>
      <c r="K3" s="25"/>
      <c r="L3" s="29"/>
    </row>
    <row r="4" spans="1:12" ht="68.25" x14ac:dyDescent="0.2">
      <c r="A4" s="24" t="s">
        <v>73</v>
      </c>
      <c r="B4" s="25" t="s">
        <v>528</v>
      </c>
      <c r="C4" s="25" t="s">
        <v>529</v>
      </c>
      <c r="D4" s="26" t="s">
        <v>1</v>
      </c>
      <c r="E4" s="27">
        <v>0.01</v>
      </c>
      <c r="F4" s="28"/>
      <c r="G4" s="27">
        <v>0.01</v>
      </c>
      <c r="H4" s="29"/>
      <c r="I4" s="30"/>
      <c r="J4" s="29"/>
      <c r="K4" s="25"/>
      <c r="L4" s="29"/>
    </row>
    <row r="5" spans="1:12" ht="54" x14ac:dyDescent="0.2">
      <c r="A5" s="24" t="s">
        <v>74</v>
      </c>
      <c r="B5" s="25" t="s">
        <v>530</v>
      </c>
      <c r="C5" s="25" t="s">
        <v>531</v>
      </c>
      <c r="D5" s="26" t="s">
        <v>1</v>
      </c>
      <c r="E5" s="27">
        <v>0.01</v>
      </c>
      <c r="F5" s="28"/>
      <c r="G5" s="27">
        <v>0.01</v>
      </c>
      <c r="H5" s="29"/>
      <c r="I5" s="30"/>
      <c r="J5" s="29"/>
      <c r="K5" s="25"/>
      <c r="L5" s="29"/>
    </row>
    <row r="6" spans="1:12" ht="68.25" x14ac:dyDescent="0.2">
      <c r="A6" s="24" t="s">
        <v>75</v>
      </c>
      <c r="B6" s="25" t="s">
        <v>532</v>
      </c>
      <c r="C6" s="25" t="s">
        <v>533</v>
      </c>
      <c r="D6" s="26" t="s">
        <v>1</v>
      </c>
      <c r="E6" s="27">
        <v>0.01</v>
      </c>
      <c r="F6" s="28"/>
      <c r="G6" s="27">
        <v>0.01</v>
      </c>
      <c r="H6" s="29"/>
      <c r="I6" s="30"/>
      <c r="J6" s="29"/>
      <c r="K6" s="25"/>
      <c r="L6" s="29"/>
    </row>
    <row r="7" spans="1:12" ht="54" x14ac:dyDescent="0.2">
      <c r="A7" s="24" t="s">
        <v>76</v>
      </c>
      <c r="B7" s="25" t="s">
        <v>534</v>
      </c>
      <c r="C7" s="25" t="s">
        <v>535</v>
      </c>
      <c r="D7" s="26" t="s">
        <v>1</v>
      </c>
      <c r="E7" s="27">
        <v>0.01</v>
      </c>
      <c r="F7" s="28"/>
      <c r="G7" s="27">
        <v>0.01</v>
      </c>
      <c r="H7" s="29"/>
      <c r="I7" s="30"/>
      <c r="J7" s="29"/>
      <c r="K7" s="25"/>
      <c r="L7" s="29"/>
    </row>
    <row r="8" spans="1:12" ht="68.25" x14ac:dyDescent="0.2">
      <c r="A8" s="24" t="s">
        <v>77</v>
      </c>
      <c r="B8" s="25" t="s">
        <v>536</v>
      </c>
      <c r="C8" s="25" t="s">
        <v>537</v>
      </c>
      <c r="D8" s="26" t="s">
        <v>1</v>
      </c>
      <c r="E8" s="27">
        <v>0.01</v>
      </c>
      <c r="F8" s="28"/>
      <c r="G8" s="27">
        <v>0.01</v>
      </c>
      <c r="H8" s="29"/>
      <c r="I8" s="30"/>
      <c r="J8" s="29"/>
      <c r="K8" s="25"/>
      <c r="L8" s="29"/>
    </row>
    <row r="9" spans="1:12" ht="68.25" x14ac:dyDescent="0.2">
      <c r="A9" s="24" t="s">
        <v>78</v>
      </c>
      <c r="B9" s="25" t="s">
        <v>538</v>
      </c>
      <c r="C9" s="25" t="s">
        <v>539</v>
      </c>
      <c r="D9" s="26" t="s">
        <v>79</v>
      </c>
      <c r="E9" s="27">
        <v>1</v>
      </c>
      <c r="F9" s="28"/>
      <c r="G9" s="27">
        <v>1</v>
      </c>
      <c r="H9" s="29"/>
      <c r="I9" s="30"/>
      <c r="J9" s="29"/>
      <c r="K9" s="25"/>
      <c r="L9" s="29"/>
    </row>
    <row r="10" spans="1:12" ht="68.25" x14ac:dyDescent="0.2">
      <c r="A10" s="24" t="s">
        <v>80</v>
      </c>
      <c r="B10" s="25" t="s">
        <v>540</v>
      </c>
      <c r="C10" s="25" t="s">
        <v>541</v>
      </c>
      <c r="D10" s="26" t="s">
        <v>79</v>
      </c>
      <c r="E10" s="27">
        <v>1</v>
      </c>
      <c r="F10" s="28"/>
      <c r="G10" s="27">
        <v>1</v>
      </c>
      <c r="H10" s="29"/>
      <c r="I10" s="30"/>
      <c r="J10" s="29"/>
      <c r="K10" s="25"/>
      <c r="L10" s="29"/>
    </row>
    <row r="11" spans="1:12" ht="54" x14ac:dyDescent="0.2">
      <c r="A11" s="24" t="s">
        <v>81</v>
      </c>
      <c r="B11" s="25" t="s">
        <v>542</v>
      </c>
      <c r="C11" s="25" t="s">
        <v>543</v>
      </c>
      <c r="D11" s="26" t="s">
        <v>11</v>
      </c>
      <c r="E11" s="27">
        <v>0.01</v>
      </c>
      <c r="F11" s="28"/>
      <c r="G11" s="27">
        <v>0.01</v>
      </c>
      <c r="H11" s="29"/>
      <c r="I11" s="30"/>
      <c r="J11" s="29"/>
      <c r="K11" s="25"/>
      <c r="L11" s="29"/>
    </row>
    <row r="12" spans="1:12" ht="54" x14ac:dyDescent="0.2">
      <c r="A12" s="24" t="s">
        <v>82</v>
      </c>
      <c r="B12" s="25" t="s">
        <v>544</v>
      </c>
      <c r="C12" s="25" t="s">
        <v>545</v>
      </c>
      <c r="D12" s="26" t="s">
        <v>11</v>
      </c>
      <c r="E12" s="27">
        <v>0.01</v>
      </c>
      <c r="F12" s="28"/>
      <c r="G12" s="27">
        <v>0.01</v>
      </c>
      <c r="H12" s="29"/>
      <c r="I12" s="30"/>
      <c r="J12" s="29"/>
      <c r="K12" s="25"/>
      <c r="L12" s="29"/>
    </row>
    <row r="13" spans="1:12" ht="54" x14ac:dyDescent="0.2">
      <c r="A13" s="24" t="s">
        <v>83</v>
      </c>
      <c r="B13" s="25" t="s">
        <v>546</v>
      </c>
      <c r="C13" s="25" t="s">
        <v>547</v>
      </c>
      <c r="D13" s="26" t="s">
        <v>11</v>
      </c>
      <c r="E13" s="27">
        <v>0.01</v>
      </c>
      <c r="F13" s="28"/>
      <c r="G13" s="27">
        <v>0.01</v>
      </c>
      <c r="H13" s="29"/>
      <c r="I13" s="30"/>
      <c r="J13" s="29"/>
      <c r="K13" s="25"/>
      <c r="L13" s="29"/>
    </row>
    <row r="14" spans="1:12" ht="54" x14ac:dyDescent="0.2">
      <c r="A14" s="24" t="s">
        <v>84</v>
      </c>
      <c r="B14" s="25" t="s">
        <v>548</v>
      </c>
      <c r="C14" s="25" t="s">
        <v>549</v>
      </c>
      <c r="D14" s="26" t="s">
        <v>11</v>
      </c>
      <c r="E14" s="27">
        <v>0.01</v>
      </c>
      <c r="F14" s="28"/>
      <c r="G14" s="27">
        <v>0.01</v>
      </c>
      <c r="H14" s="29"/>
      <c r="I14" s="30"/>
      <c r="J14" s="29"/>
      <c r="K14" s="25"/>
      <c r="L14" s="29"/>
    </row>
    <row r="15" spans="1:12" ht="54" x14ac:dyDescent="0.2">
      <c r="A15" s="24" t="s">
        <v>85</v>
      </c>
      <c r="B15" s="25" t="s">
        <v>550</v>
      </c>
      <c r="C15" s="25" t="s">
        <v>551</v>
      </c>
      <c r="D15" s="26" t="s">
        <v>11</v>
      </c>
      <c r="E15" s="27">
        <v>0.01</v>
      </c>
      <c r="F15" s="28"/>
      <c r="G15" s="27">
        <v>0.01</v>
      </c>
      <c r="H15" s="29"/>
      <c r="I15" s="30"/>
      <c r="J15" s="29"/>
      <c r="K15" s="25"/>
      <c r="L15" s="29"/>
    </row>
    <row r="16" spans="1:12" ht="54" x14ac:dyDescent="0.2">
      <c r="A16" s="24" t="s">
        <v>86</v>
      </c>
      <c r="B16" s="25" t="s">
        <v>552</v>
      </c>
      <c r="C16" s="25" t="s">
        <v>553</v>
      </c>
      <c r="D16" s="26" t="s">
        <v>11</v>
      </c>
      <c r="E16" s="27">
        <v>0.01</v>
      </c>
      <c r="F16" s="28"/>
      <c r="G16" s="27">
        <v>0.01</v>
      </c>
      <c r="H16" s="29"/>
      <c r="I16" s="30"/>
      <c r="J16" s="29"/>
      <c r="K16" s="25"/>
      <c r="L16" s="29"/>
    </row>
    <row r="17" spans="1:12" ht="42.75" x14ac:dyDescent="0.2">
      <c r="A17" s="24" t="s">
        <v>87</v>
      </c>
      <c r="B17" s="25" t="s">
        <v>554</v>
      </c>
      <c r="C17" s="25" t="s">
        <v>555</v>
      </c>
      <c r="D17" s="26" t="s">
        <v>11</v>
      </c>
      <c r="E17" s="27">
        <v>0.01</v>
      </c>
      <c r="F17" s="28"/>
      <c r="G17" s="27">
        <v>0.01</v>
      </c>
      <c r="H17" s="29"/>
      <c r="I17" s="30"/>
      <c r="J17" s="29"/>
      <c r="K17" s="25"/>
      <c r="L17" s="29"/>
    </row>
    <row r="18" spans="1:12" ht="54" x14ac:dyDescent="0.2">
      <c r="A18" s="24" t="s">
        <v>88</v>
      </c>
      <c r="B18" s="25" t="s">
        <v>556</v>
      </c>
      <c r="C18" s="25" t="s">
        <v>557</v>
      </c>
      <c r="D18" s="26" t="s">
        <v>11</v>
      </c>
      <c r="E18" s="27">
        <v>0.01</v>
      </c>
      <c r="F18" s="28"/>
      <c r="G18" s="27">
        <v>0.01</v>
      </c>
      <c r="H18" s="29"/>
      <c r="I18" s="30"/>
      <c r="J18" s="29"/>
      <c r="K18" s="25"/>
      <c r="L18" s="29"/>
    </row>
    <row r="19" spans="1:12" ht="54" x14ac:dyDescent="0.2">
      <c r="A19" s="24" t="s">
        <v>89</v>
      </c>
      <c r="B19" s="25" t="s">
        <v>558</v>
      </c>
      <c r="C19" s="25" t="s">
        <v>559</v>
      </c>
      <c r="D19" s="26" t="s">
        <v>11</v>
      </c>
      <c r="E19" s="27">
        <v>0.01</v>
      </c>
      <c r="F19" s="28"/>
      <c r="G19" s="27">
        <v>0.01</v>
      </c>
      <c r="H19" s="29"/>
      <c r="I19" s="30"/>
      <c r="J19" s="29"/>
      <c r="K19" s="25"/>
      <c r="L19" s="29"/>
    </row>
    <row r="20" spans="1:12" ht="42.75" x14ac:dyDescent="0.2">
      <c r="A20" s="24" t="s">
        <v>90</v>
      </c>
      <c r="B20" s="25" t="s">
        <v>560</v>
      </c>
      <c r="C20" s="25" t="s">
        <v>561</v>
      </c>
      <c r="D20" s="26" t="s">
        <v>0</v>
      </c>
      <c r="E20" s="27">
        <v>1</v>
      </c>
      <c r="F20" s="28"/>
      <c r="G20" s="27">
        <v>1</v>
      </c>
      <c r="H20" s="29"/>
      <c r="I20" s="30"/>
      <c r="J20" s="29"/>
      <c r="K20" s="25"/>
      <c r="L20" s="29"/>
    </row>
    <row r="21" spans="1:12" ht="42.75" x14ac:dyDescent="0.2">
      <c r="A21" s="24" t="s">
        <v>91</v>
      </c>
      <c r="B21" s="25" t="s">
        <v>562</v>
      </c>
      <c r="C21" s="25" t="s">
        <v>563</v>
      </c>
      <c r="D21" s="26" t="s">
        <v>0</v>
      </c>
      <c r="E21" s="27">
        <v>1</v>
      </c>
      <c r="F21" s="28"/>
      <c r="G21" s="27">
        <v>1</v>
      </c>
      <c r="H21" s="29"/>
      <c r="I21" s="30"/>
      <c r="J21" s="29"/>
      <c r="K21" s="25"/>
      <c r="L21" s="29"/>
    </row>
    <row r="22" spans="1:12" ht="54" x14ac:dyDescent="0.2">
      <c r="A22" s="24" t="s">
        <v>92</v>
      </c>
      <c r="B22" s="25" t="s">
        <v>564</v>
      </c>
      <c r="C22" s="25" t="s">
        <v>565</v>
      </c>
      <c r="D22" s="26" t="s">
        <v>11</v>
      </c>
      <c r="E22" s="27">
        <v>0.01</v>
      </c>
      <c r="F22" s="28"/>
      <c r="G22" s="27">
        <v>0.01</v>
      </c>
      <c r="H22" s="29"/>
      <c r="I22" s="30"/>
      <c r="J22" s="29"/>
      <c r="K22" s="25"/>
      <c r="L22" s="29"/>
    </row>
    <row r="23" spans="1:12" ht="54" x14ac:dyDescent="0.2">
      <c r="A23" s="24" t="s">
        <v>566</v>
      </c>
      <c r="B23" s="25" t="s">
        <v>567</v>
      </c>
      <c r="C23" s="25" t="s">
        <v>568</v>
      </c>
      <c r="D23" s="26" t="s">
        <v>11</v>
      </c>
      <c r="E23" s="27">
        <v>0.01</v>
      </c>
      <c r="F23" s="28"/>
      <c r="G23" s="27">
        <v>0.01</v>
      </c>
      <c r="H23" s="29"/>
      <c r="I23" s="30"/>
      <c r="J23" s="29"/>
      <c r="K23" s="25"/>
      <c r="L23" s="29"/>
    </row>
    <row r="24" spans="1:12" ht="54" x14ac:dyDescent="0.2">
      <c r="A24" s="24" t="s">
        <v>569</v>
      </c>
      <c r="B24" s="25" t="s">
        <v>570</v>
      </c>
      <c r="C24" s="25" t="s">
        <v>571</v>
      </c>
      <c r="D24" s="26" t="s">
        <v>11</v>
      </c>
      <c r="E24" s="27">
        <v>0.01</v>
      </c>
      <c r="F24" s="28"/>
      <c r="G24" s="27">
        <v>0.01</v>
      </c>
      <c r="H24" s="29"/>
      <c r="I24" s="30"/>
      <c r="J24" s="29"/>
      <c r="K24" s="25"/>
      <c r="L24" s="29"/>
    </row>
    <row r="25" spans="1:12" ht="54" x14ac:dyDescent="0.2">
      <c r="A25" s="24" t="s">
        <v>572</v>
      </c>
      <c r="B25" s="25" t="s">
        <v>573</v>
      </c>
      <c r="C25" s="25" t="s">
        <v>574</v>
      </c>
      <c r="D25" s="26" t="s">
        <v>11</v>
      </c>
      <c r="E25" s="27">
        <v>0.01</v>
      </c>
      <c r="F25" s="28"/>
      <c r="G25" s="27">
        <v>0.01</v>
      </c>
      <c r="H25" s="29"/>
      <c r="I25" s="30"/>
      <c r="J25" s="29"/>
      <c r="K25" s="25"/>
      <c r="L25" s="29"/>
    </row>
    <row r="26" spans="1:12" ht="82.5" x14ac:dyDescent="0.2">
      <c r="A26" s="24" t="s">
        <v>575</v>
      </c>
      <c r="B26" s="25" t="s">
        <v>576</v>
      </c>
      <c r="C26" s="25" t="s">
        <v>577</v>
      </c>
      <c r="D26" s="26" t="s">
        <v>11</v>
      </c>
      <c r="E26" s="27">
        <v>0.01</v>
      </c>
      <c r="F26" s="28"/>
      <c r="G26" s="27">
        <v>0.01</v>
      </c>
      <c r="H26" s="29"/>
      <c r="I26" s="30"/>
      <c r="J26" s="29"/>
      <c r="K26" s="25"/>
      <c r="L26" s="29"/>
    </row>
    <row r="27" spans="1:12" ht="54" x14ac:dyDescent="0.2">
      <c r="A27" s="24" t="s">
        <v>578</v>
      </c>
      <c r="B27" s="25" t="s">
        <v>579</v>
      </c>
      <c r="C27" s="25" t="s">
        <v>580</v>
      </c>
      <c r="D27" s="26" t="s">
        <v>11</v>
      </c>
      <c r="E27" s="27">
        <v>0.01</v>
      </c>
      <c r="F27" s="28"/>
      <c r="G27" s="27">
        <v>0.01</v>
      </c>
      <c r="H27" s="29"/>
      <c r="I27" s="30"/>
      <c r="J27" s="29"/>
      <c r="K27" s="25"/>
      <c r="L27" s="29"/>
    </row>
    <row r="28" spans="1:12" ht="54" x14ac:dyDescent="0.2">
      <c r="A28" s="24" t="s">
        <v>581</v>
      </c>
      <c r="B28" s="25" t="s">
        <v>582</v>
      </c>
      <c r="C28" s="25" t="s">
        <v>583</v>
      </c>
      <c r="D28" s="26" t="s">
        <v>11</v>
      </c>
      <c r="E28" s="27">
        <v>0.01</v>
      </c>
      <c r="F28" s="28"/>
      <c r="G28" s="27">
        <v>0.01</v>
      </c>
      <c r="H28" s="29"/>
      <c r="I28" s="30"/>
      <c r="J28" s="29"/>
      <c r="K28" s="25"/>
      <c r="L28" s="29"/>
    </row>
    <row r="29" spans="1:12" ht="54" x14ac:dyDescent="0.2">
      <c r="A29" s="24" t="s">
        <v>584</v>
      </c>
      <c r="B29" s="25" t="s">
        <v>585</v>
      </c>
      <c r="C29" s="25" t="s">
        <v>586</v>
      </c>
      <c r="D29" s="26" t="s">
        <v>11</v>
      </c>
      <c r="E29" s="27">
        <v>0.01</v>
      </c>
      <c r="F29" s="28"/>
      <c r="G29" s="27">
        <v>0.01</v>
      </c>
      <c r="H29" s="29"/>
      <c r="I29" s="30"/>
      <c r="J29" s="29"/>
      <c r="K29" s="25"/>
      <c r="L29" s="29"/>
    </row>
    <row r="30" spans="1:12" ht="54" x14ac:dyDescent="0.2">
      <c r="A30" s="24" t="s">
        <v>587</v>
      </c>
      <c r="B30" s="25" t="s">
        <v>588</v>
      </c>
      <c r="C30" s="25" t="s">
        <v>589</v>
      </c>
      <c r="D30" s="26" t="s">
        <v>1</v>
      </c>
      <c r="E30" s="27">
        <v>0.01</v>
      </c>
      <c r="F30" s="28"/>
      <c r="G30" s="27">
        <v>0.01</v>
      </c>
      <c r="H30" s="29"/>
      <c r="I30" s="30"/>
      <c r="J30" s="29"/>
      <c r="K30" s="25"/>
      <c r="L30" s="29"/>
    </row>
    <row r="31" spans="1:12" ht="68.25" x14ac:dyDescent="0.2">
      <c r="A31" s="24" t="s">
        <v>590</v>
      </c>
      <c r="B31" s="25" t="s">
        <v>591</v>
      </c>
      <c r="C31" s="25" t="s">
        <v>592</v>
      </c>
      <c r="D31" s="26" t="s">
        <v>11</v>
      </c>
      <c r="E31" s="27">
        <v>0.01</v>
      </c>
      <c r="F31" s="28"/>
      <c r="G31" s="27">
        <v>0.01</v>
      </c>
      <c r="H31" s="29"/>
      <c r="I31" s="30"/>
      <c r="J31" s="29"/>
      <c r="K31" s="25"/>
      <c r="L31" s="29"/>
    </row>
    <row r="32" spans="1:12" ht="68.25" x14ac:dyDescent="0.2">
      <c r="A32" s="24" t="s">
        <v>593</v>
      </c>
      <c r="B32" s="25" t="s">
        <v>594</v>
      </c>
      <c r="C32" s="25" t="s">
        <v>595</v>
      </c>
      <c r="D32" s="26" t="s">
        <v>11</v>
      </c>
      <c r="E32" s="27">
        <v>0.01</v>
      </c>
      <c r="F32" s="28"/>
      <c r="G32" s="27">
        <v>0.01</v>
      </c>
      <c r="H32" s="29"/>
      <c r="I32" s="30"/>
      <c r="J32" s="29"/>
      <c r="K32" s="25"/>
      <c r="L32" s="29"/>
    </row>
    <row r="33" spans="1:12" ht="68.25" x14ac:dyDescent="0.2">
      <c r="A33" s="24" t="s">
        <v>596</v>
      </c>
      <c r="B33" s="25" t="s">
        <v>597</v>
      </c>
      <c r="C33" s="25" t="s">
        <v>598</v>
      </c>
      <c r="D33" s="26" t="s">
        <v>1</v>
      </c>
      <c r="E33" s="27">
        <v>0.01</v>
      </c>
      <c r="F33" s="28"/>
      <c r="G33" s="27">
        <v>0.01</v>
      </c>
      <c r="H33" s="29"/>
      <c r="I33" s="30"/>
      <c r="J33" s="29"/>
      <c r="K33" s="25"/>
      <c r="L33" s="29"/>
    </row>
    <row r="34" spans="1:12" ht="68.25" x14ac:dyDescent="0.2">
      <c r="A34" s="24" t="s">
        <v>599</v>
      </c>
      <c r="B34" s="25" t="s">
        <v>600</v>
      </c>
      <c r="C34" s="25" t="s">
        <v>601</v>
      </c>
      <c r="D34" s="26" t="s">
        <v>1</v>
      </c>
      <c r="E34" s="27">
        <v>0.01</v>
      </c>
      <c r="F34" s="28"/>
      <c r="G34" s="27">
        <v>0.01</v>
      </c>
      <c r="H34" s="29"/>
      <c r="I34" s="30"/>
      <c r="J34" s="29"/>
      <c r="K34" s="25"/>
      <c r="L34" s="29"/>
    </row>
    <row r="35" spans="1:12" ht="68.25" x14ac:dyDescent="0.2">
      <c r="A35" s="24" t="s">
        <v>602</v>
      </c>
      <c r="B35" s="25" t="s">
        <v>603</v>
      </c>
      <c r="C35" s="25" t="s">
        <v>604</v>
      </c>
      <c r="D35" s="26" t="s">
        <v>1</v>
      </c>
      <c r="E35" s="27">
        <v>0.01</v>
      </c>
      <c r="F35" s="28"/>
      <c r="G35" s="27">
        <v>0.01</v>
      </c>
      <c r="H35" s="29"/>
      <c r="I35" s="30"/>
      <c r="J35" s="29"/>
      <c r="K35" s="25"/>
      <c r="L35" s="29"/>
    </row>
    <row r="36" spans="1:12" ht="54" x14ac:dyDescent="0.2">
      <c r="A36" s="24" t="s">
        <v>605</v>
      </c>
      <c r="B36" s="25" t="s">
        <v>606</v>
      </c>
      <c r="C36" s="25" t="s">
        <v>607</v>
      </c>
      <c r="D36" s="26" t="s">
        <v>11</v>
      </c>
      <c r="E36" s="27">
        <v>0.01</v>
      </c>
      <c r="F36" s="28"/>
      <c r="G36" s="27">
        <v>0.01</v>
      </c>
      <c r="H36" s="29"/>
      <c r="I36" s="30"/>
      <c r="J36" s="29"/>
      <c r="K36" s="25"/>
      <c r="L36" s="29"/>
    </row>
    <row r="37" spans="1:12" ht="54" x14ac:dyDescent="0.2">
      <c r="A37" s="24" t="s">
        <v>608</v>
      </c>
      <c r="B37" s="25" t="s">
        <v>609</v>
      </c>
      <c r="C37" s="25" t="s">
        <v>610</v>
      </c>
      <c r="D37" s="26" t="s">
        <v>11</v>
      </c>
      <c r="E37" s="27">
        <v>0.01</v>
      </c>
      <c r="F37" s="28"/>
      <c r="G37" s="27">
        <v>0.01</v>
      </c>
      <c r="H37" s="29"/>
      <c r="I37" s="30"/>
      <c r="J37" s="29"/>
      <c r="K37" s="25"/>
      <c r="L37" s="29"/>
    </row>
    <row r="38" spans="1:12" ht="54" x14ac:dyDescent="0.2">
      <c r="A38" s="24" t="s">
        <v>611</v>
      </c>
      <c r="B38" s="25" t="s">
        <v>612</v>
      </c>
      <c r="C38" s="25" t="s">
        <v>613</v>
      </c>
      <c r="D38" s="26" t="s">
        <v>1</v>
      </c>
      <c r="E38" s="27">
        <v>0.01</v>
      </c>
      <c r="F38" s="28"/>
      <c r="G38" s="27">
        <v>0.01</v>
      </c>
      <c r="H38" s="29"/>
      <c r="I38" s="30"/>
      <c r="J38" s="29"/>
      <c r="K38" s="25"/>
      <c r="L38" s="29"/>
    </row>
    <row r="39" spans="1:12" ht="54" x14ac:dyDescent="0.2">
      <c r="A39" s="24" t="s">
        <v>614</v>
      </c>
      <c r="B39" s="25" t="s">
        <v>615</v>
      </c>
      <c r="C39" s="25" t="s">
        <v>616</v>
      </c>
      <c r="D39" s="26" t="s">
        <v>1</v>
      </c>
      <c r="E39" s="27">
        <v>0.01</v>
      </c>
      <c r="F39" s="28"/>
      <c r="G39" s="27">
        <v>0.01</v>
      </c>
      <c r="H39" s="29"/>
      <c r="I39" s="30"/>
      <c r="J39" s="29"/>
      <c r="K39" s="25"/>
      <c r="L39" s="29"/>
    </row>
    <row r="40" spans="1:12" ht="68.25" x14ac:dyDescent="0.2">
      <c r="A40" s="24" t="s">
        <v>617</v>
      </c>
      <c r="B40" s="25" t="s">
        <v>618</v>
      </c>
      <c r="C40" s="25" t="s">
        <v>619</v>
      </c>
      <c r="D40" s="26" t="s">
        <v>1</v>
      </c>
      <c r="E40" s="27">
        <v>0.01</v>
      </c>
      <c r="F40" s="28"/>
      <c r="G40" s="27">
        <v>0.01</v>
      </c>
      <c r="H40" s="29"/>
      <c r="I40" s="30"/>
      <c r="J40" s="29"/>
      <c r="K40" s="25"/>
      <c r="L40" s="29"/>
    </row>
    <row r="41" spans="1:12" ht="78" x14ac:dyDescent="0.2">
      <c r="A41" s="24" t="s">
        <v>620</v>
      </c>
      <c r="B41" s="25" t="s">
        <v>621</v>
      </c>
      <c r="C41" s="25" t="s">
        <v>622</v>
      </c>
      <c r="D41" s="26" t="s">
        <v>1</v>
      </c>
      <c r="E41" s="27">
        <v>0.01</v>
      </c>
      <c r="F41" s="28"/>
      <c r="G41" s="27">
        <v>0.01</v>
      </c>
      <c r="H41" s="29"/>
      <c r="I41" s="30"/>
      <c r="J41" s="29"/>
      <c r="K41" s="25"/>
      <c r="L41" s="29"/>
    </row>
    <row r="42" spans="1:12" ht="42.75" x14ac:dyDescent="0.2">
      <c r="A42" s="24" t="s">
        <v>623</v>
      </c>
      <c r="B42" s="25" t="s">
        <v>621</v>
      </c>
      <c r="C42" s="25" t="s">
        <v>624</v>
      </c>
      <c r="D42" s="26" t="s">
        <v>1</v>
      </c>
      <c r="E42" s="27">
        <v>0.01</v>
      </c>
      <c r="F42" s="28"/>
      <c r="G42" s="27">
        <v>0.01</v>
      </c>
      <c r="H42" s="29"/>
      <c r="I42" s="30"/>
      <c r="J42" s="29"/>
      <c r="K42" s="25"/>
      <c r="L42" s="29"/>
    </row>
    <row r="43" spans="1:12" ht="92.25" x14ac:dyDescent="0.2">
      <c r="A43" s="24" t="s">
        <v>625</v>
      </c>
      <c r="B43" s="25" t="s">
        <v>626</v>
      </c>
      <c r="C43" s="25" t="s">
        <v>627</v>
      </c>
      <c r="D43" s="26" t="s">
        <v>1</v>
      </c>
      <c r="E43" s="27">
        <v>0.01</v>
      </c>
      <c r="F43" s="28"/>
      <c r="G43" s="27">
        <v>0.01</v>
      </c>
      <c r="H43" s="29"/>
      <c r="I43" s="30"/>
      <c r="J43" s="29"/>
      <c r="K43" s="25"/>
      <c r="L43" s="29"/>
    </row>
    <row r="44" spans="1:12" ht="54" x14ac:dyDescent="0.2">
      <c r="A44" s="24" t="s">
        <v>628</v>
      </c>
      <c r="B44" s="25" t="s">
        <v>626</v>
      </c>
      <c r="C44" s="25" t="s">
        <v>629</v>
      </c>
      <c r="D44" s="26" t="s">
        <v>1</v>
      </c>
      <c r="E44" s="27">
        <v>0.01</v>
      </c>
      <c r="F44" s="28"/>
      <c r="G44" s="27">
        <v>0.01</v>
      </c>
      <c r="H44" s="29"/>
      <c r="I44" s="30"/>
      <c r="J44" s="29"/>
      <c r="K44" s="25"/>
      <c r="L44" s="29"/>
    </row>
    <row r="45" spans="1:12" ht="42.75" x14ac:dyDescent="0.2">
      <c r="A45" s="24" t="s">
        <v>630</v>
      </c>
      <c r="B45" s="25" t="s">
        <v>631</v>
      </c>
      <c r="C45" s="25" t="s">
        <v>632</v>
      </c>
      <c r="D45" s="26" t="s">
        <v>1</v>
      </c>
      <c r="E45" s="27">
        <v>0.01</v>
      </c>
      <c r="F45" s="28"/>
      <c r="G45" s="27">
        <v>0.01</v>
      </c>
      <c r="H45" s="29"/>
      <c r="I45" s="30"/>
      <c r="J45" s="29"/>
      <c r="K45" s="25"/>
      <c r="L45" s="29"/>
    </row>
    <row r="46" spans="1:12" ht="42.75" x14ac:dyDescent="0.2">
      <c r="A46" s="24" t="s">
        <v>633</v>
      </c>
      <c r="B46" s="25" t="s">
        <v>634</v>
      </c>
      <c r="C46" s="25" t="s">
        <v>635</v>
      </c>
      <c r="D46" s="26" t="s">
        <v>11</v>
      </c>
      <c r="E46" s="27">
        <v>0.01</v>
      </c>
      <c r="F46" s="28"/>
      <c r="G46" s="27">
        <v>0.01</v>
      </c>
      <c r="H46" s="29"/>
      <c r="I46" s="30"/>
      <c r="J46" s="29"/>
      <c r="K46" s="25"/>
      <c r="L46" s="29"/>
    </row>
    <row r="47" spans="1:12" ht="68.25" x14ac:dyDescent="0.2">
      <c r="A47" s="24" t="s">
        <v>636</v>
      </c>
      <c r="B47" s="25" t="s">
        <v>637</v>
      </c>
      <c r="C47" s="25" t="s">
        <v>638</v>
      </c>
      <c r="D47" s="26" t="s">
        <v>11</v>
      </c>
      <c r="E47" s="27">
        <v>0.01</v>
      </c>
      <c r="F47" s="28"/>
      <c r="G47" s="27">
        <v>0.01</v>
      </c>
      <c r="H47" s="29"/>
      <c r="I47" s="30"/>
      <c r="J47" s="29"/>
      <c r="K47" s="25"/>
      <c r="L47" s="29"/>
    </row>
    <row r="48" spans="1:12" ht="54" x14ac:dyDescent="0.2">
      <c r="A48" s="24" t="s">
        <v>639</v>
      </c>
      <c r="B48" s="25" t="s">
        <v>640</v>
      </c>
      <c r="C48" s="25" t="s">
        <v>641</v>
      </c>
      <c r="D48" s="26" t="s">
        <v>0</v>
      </c>
      <c r="E48" s="27">
        <v>1</v>
      </c>
      <c r="F48" s="28"/>
      <c r="G48" s="27">
        <v>1</v>
      </c>
      <c r="H48" s="29"/>
      <c r="I48" s="30"/>
      <c r="J48" s="29"/>
      <c r="K48" s="25"/>
      <c r="L48" s="29"/>
    </row>
    <row r="49" spans="1:12" ht="54" x14ac:dyDescent="0.2">
      <c r="A49" s="24" t="s">
        <v>642</v>
      </c>
      <c r="B49" s="25" t="s">
        <v>643</v>
      </c>
      <c r="C49" s="25" t="s">
        <v>644</v>
      </c>
      <c r="D49" s="26" t="s">
        <v>0</v>
      </c>
      <c r="E49" s="27">
        <v>1</v>
      </c>
      <c r="F49" s="28"/>
      <c r="G49" s="27">
        <v>1</v>
      </c>
      <c r="H49" s="29"/>
      <c r="I49" s="30"/>
      <c r="J49" s="29"/>
      <c r="K49" s="25"/>
      <c r="L49" s="29"/>
    </row>
    <row r="50" spans="1:12" ht="54" x14ac:dyDescent="0.2">
      <c r="A50" s="24" t="s">
        <v>645</v>
      </c>
      <c r="B50" s="25" t="s">
        <v>646</v>
      </c>
      <c r="C50" s="25" t="s">
        <v>647</v>
      </c>
      <c r="D50" s="26" t="s">
        <v>93</v>
      </c>
      <c r="E50" s="27">
        <v>1</v>
      </c>
      <c r="F50" s="28"/>
      <c r="G50" s="27">
        <v>1</v>
      </c>
      <c r="H50" s="29"/>
      <c r="I50" s="30"/>
      <c r="J50" s="29"/>
      <c r="K50" s="25"/>
      <c r="L50" s="29"/>
    </row>
    <row r="51" spans="1:12" ht="54" x14ac:dyDescent="0.2">
      <c r="A51" s="24" t="s">
        <v>648</v>
      </c>
      <c r="B51" s="25" t="s">
        <v>649</v>
      </c>
      <c r="C51" s="25" t="s">
        <v>650</v>
      </c>
      <c r="D51" s="26" t="s">
        <v>93</v>
      </c>
      <c r="E51" s="27">
        <v>1</v>
      </c>
      <c r="F51" s="28"/>
      <c r="G51" s="27">
        <v>1</v>
      </c>
      <c r="H51" s="29"/>
      <c r="I51" s="30"/>
      <c r="J51" s="29"/>
      <c r="K51" s="25"/>
      <c r="L51" s="29"/>
    </row>
    <row r="52" spans="1:12" ht="42.75" x14ac:dyDescent="0.2">
      <c r="A52" s="24" t="s">
        <v>651</v>
      </c>
      <c r="B52" s="25" t="s">
        <v>652</v>
      </c>
      <c r="C52" s="25" t="s">
        <v>653</v>
      </c>
      <c r="D52" s="26" t="s">
        <v>11</v>
      </c>
      <c r="E52" s="27">
        <v>0.01</v>
      </c>
      <c r="F52" s="28"/>
      <c r="G52" s="27">
        <v>0.01</v>
      </c>
      <c r="H52" s="29"/>
      <c r="I52" s="30"/>
      <c r="J52" s="29"/>
      <c r="K52" s="25"/>
      <c r="L52" s="29"/>
    </row>
    <row r="53" spans="1:12" ht="42.75" x14ac:dyDescent="0.2">
      <c r="A53" s="24" t="s">
        <v>654</v>
      </c>
      <c r="B53" s="25" t="s">
        <v>655</v>
      </c>
      <c r="C53" s="25" t="s">
        <v>656</v>
      </c>
      <c r="D53" s="26" t="s">
        <v>11</v>
      </c>
      <c r="E53" s="27">
        <v>0.01</v>
      </c>
      <c r="F53" s="28"/>
      <c r="G53" s="27">
        <v>0.01</v>
      </c>
      <c r="H53" s="29"/>
      <c r="I53" s="30"/>
      <c r="J53" s="29"/>
      <c r="K53" s="25"/>
      <c r="L53" s="29"/>
    </row>
    <row r="54" spans="1:12" ht="68.25" x14ac:dyDescent="0.2">
      <c r="A54" s="24" t="s">
        <v>657</v>
      </c>
      <c r="B54" s="25" t="s">
        <v>658</v>
      </c>
      <c r="C54" s="25" t="s">
        <v>659</v>
      </c>
      <c r="D54" s="26" t="s">
        <v>11</v>
      </c>
      <c r="E54" s="27">
        <v>0.01</v>
      </c>
      <c r="F54" s="28"/>
      <c r="G54" s="27">
        <v>0.01</v>
      </c>
      <c r="H54" s="29"/>
      <c r="I54" s="30"/>
      <c r="J54" s="29"/>
      <c r="K54" s="25"/>
      <c r="L54" s="29"/>
    </row>
    <row r="55" spans="1:12" ht="54" x14ac:dyDescent="0.2">
      <c r="A55" s="24" t="s">
        <v>660</v>
      </c>
      <c r="B55" s="25" t="s">
        <v>661</v>
      </c>
      <c r="C55" s="25" t="s">
        <v>662</v>
      </c>
      <c r="D55" s="26" t="s">
        <v>11</v>
      </c>
      <c r="E55" s="27">
        <v>0.01</v>
      </c>
      <c r="F55" s="28"/>
      <c r="G55" s="27">
        <v>0.01</v>
      </c>
      <c r="H55" s="29"/>
      <c r="I55" s="30"/>
      <c r="J55" s="29"/>
      <c r="K55" s="25"/>
      <c r="L55" s="29"/>
    </row>
    <row r="56" spans="1:12" ht="68.25" x14ac:dyDescent="0.2">
      <c r="A56" s="24" t="s">
        <v>663</v>
      </c>
      <c r="B56" s="25" t="s">
        <v>664</v>
      </c>
      <c r="C56" s="25" t="s">
        <v>665</v>
      </c>
      <c r="D56" s="26" t="s">
        <v>11</v>
      </c>
      <c r="E56" s="27">
        <v>0.01</v>
      </c>
      <c r="F56" s="28"/>
      <c r="G56" s="27">
        <v>0.01</v>
      </c>
      <c r="H56" s="29"/>
      <c r="I56" s="30"/>
      <c r="J56" s="29"/>
      <c r="K56" s="25"/>
      <c r="L56" s="29"/>
    </row>
    <row r="57" spans="1:12" ht="54" x14ac:dyDescent="0.2">
      <c r="A57" s="24" t="s">
        <v>666</v>
      </c>
      <c r="B57" s="25" t="s">
        <v>667</v>
      </c>
      <c r="C57" s="25" t="s">
        <v>668</v>
      </c>
      <c r="D57" s="26" t="s">
        <v>11</v>
      </c>
      <c r="E57" s="27">
        <v>0.01</v>
      </c>
      <c r="F57" s="28"/>
      <c r="G57" s="27">
        <v>0.01</v>
      </c>
      <c r="H57" s="29"/>
      <c r="I57" s="30"/>
      <c r="J57" s="29"/>
      <c r="K57" s="25"/>
      <c r="L57" s="29"/>
    </row>
    <row r="58" spans="1:12" ht="54" x14ac:dyDescent="0.2">
      <c r="A58" s="24" t="s">
        <v>669</v>
      </c>
      <c r="B58" s="25" t="s">
        <v>670</v>
      </c>
      <c r="C58" s="25" t="s">
        <v>671</v>
      </c>
      <c r="D58" s="26" t="s">
        <v>11</v>
      </c>
      <c r="E58" s="27">
        <v>0.01</v>
      </c>
      <c r="F58" s="28"/>
      <c r="G58" s="27">
        <v>0.01</v>
      </c>
      <c r="H58" s="29"/>
      <c r="I58" s="30"/>
      <c r="J58" s="29"/>
      <c r="K58" s="25"/>
      <c r="L58" s="29"/>
    </row>
    <row r="59" spans="1:12" ht="54" x14ac:dyDescent="0.2">
      <c r="A59" s="24" t="s">
        <v>672</v>
      </c>
      <c r="B59" s="25" t="s">
        <v>673</v>
      </c>
      <c r="C59" s="25" t="s">
        <v>674</v>
      </c>
      <c r="D59" s="26" t="s">
        <v>94</v>
      </c>
      <c r="E59" s="27">
        <v>0.01</v>
      </c>
      <c r="F59" s="28"/>
      <c r="G59" s="27">
        <v>0.01</v>
      </c>
      <c r="H59" s="29"/>
      <c r="I59" s="30"/>
      <c r="J59" s="29"/>
      <c r="K59" s="25"/>
      <c r="L59" s="29"/>
    </row>
    <row r="60" spans="1:12" ht="68.25" x14ac:dyDescent="0.2">
      <c r="A60" s="24" t="s">
        <v>675</v>
      </c>
      <c r="B60" s="25" t="s">
        <v>676</v>
      </c>
      <c r="C60" s="25" t="s">
        <v>677</v>
      </c>
      <c r="D60" s="26" t="s">
        <v>94</v>
      </c>
      <c r="E60" s="27">
        <v>0.01</v>
      </c>
      <c r="F60" s="28"/>
      <c r="G60" s="27">
        <v>0.01</v>
      </c>
      <c r="H60" s="29"/>
      <c r="I60" s="30"/>
      <c r="J60" s="29"/>
      <c r="K60" s="25"/>
      <c r="L60" s="29"/>
    </row>
    <row r="61" spans="1:12" ht="54" x14ac:dyDescent="0.2">
      <c r="A61" s="24" t="s">
        <v>678</v>
      </c>
      <c r="B61" s="25" t="s">
        <v>679</v>
      </c>
      <c r="C61" s="25" t="s">
        <v>680</v>
      </c>
      <c r="D61" s="26" t="s">
        <v>11</v>
      </c>
      <c r="E61" s="27">
        <v>0.01</v>
      </c>
      <c r="F61" s="28"/>
      <c r="G61" s="27">
        <v>0.01</v>
      </c>
      <c r="H61" s="29"/>
      <c r="I61" s="30"/>
      <c r="J61" s="29"/>
      <c r="K61" s="25"/>
      <c r="L61" s="29"/>
    </row>
    <row r="62" spans="1:12" ht="42.75" x14ac:dyDescent="0.2">
      <c r="A62" s="24" t="s">
        <v>681</v>
      </c>
      <c r="B62" s="25" t="s">
        <v>682</v>
      </c>
      <c r="C62" s="25" t="s">
        <v>683</v>
      </c>
      <c r="D62" s="26" t="s">
        <v>11</v>
      </c>
      <c r="E62" s="27">
        <v>0.01</v>
      </c>
      <c r="F62" s="28"/>
      <c r="G62" s="27">
        <v>0.01</v>
      </c>
      <c r="H62" s="29"/>
      <c r="I62" s="30"/>
      <c r="J62" s="29"/>
      <c r="K62" s="25"/>
      <c r="L62" s="29"/>
    </row>
    <row r="63" spans="1:12" ht="54" x14ac:dyDescent="0.2">
      <c r="A63" s="24" t="s">
        <v>684</v>
      </c>
      <c r="B63" s="25" t="s">
        <v>685</v>
      </c>
      <c r="C63" s="25" t="s">
        <v>686</v>
      </c>
      <c r="D63" s="26" t="s">
        <v>11</v>
      </c>
      <c r="E63" s="27">
        <v>0.01</v>
      </c>
      <c r="F63" s="28"/>
      <c r="G63" s="27">
        <v>0.01</v>
      </c>
      <c r="H63" s="29"/>
      <c r="I63" s="30"/>
      <c r="J63" s="29"/>
      <c r="K63" s="25"/>
      <c r="L63" s="29"/>
    </row>
    <row r="64" spans="1:12" ht="54" x14ac:dyDescent="0.2">
      <c r="A64" s="24" t="s">
        <v>687</v>
      </c>
      <c r="B64" s="25" t="s">
        <v>688</v>
      </c>
      <c r="C64" s="25" t="s">
        <v>689</v>
      </c>
      <c r="D64" s="26" t="s">
        <v>11</v>
      </c>
      <c r="E64" s="27">
        <v>0.01</v>
      </c>
      <c r="F64" s="28"/>
      <c r="G64" s="27">
        <v>0.01</v>
      </c>
      <c r="H64" s="29"/>
      <c r="I64" s="30"/>
      <c r="J64" s="29"/>
      <c r="K64" s="25"/>
      <c r="L64" s="29"/>
    </row>
    <row r="65" spans="1:12" ht="68.25" x14ac:dyDescent="0.2">
      <c r="A65" s="24" t="s">
        <v>690</v>
      </c>
      <c r="B65" s="25" t="s">
        <v>691</v>
      </c>
      <c r="C65" s="25" t="s">
        <v>692</v>
      </c>
      <c r="D65" s="26" t="s">
        <v>11</v>
      </c>
      <c r="E65" s="27">
        <v>0.01</v>
      </c>
      <c r="F65" s="28"/>
      <c r="G65" s="27">
        <v>0.01</v>
      </c>
      <c r="H65" s="29"/>
      <c r="I65" s="30"/>
      <c r="J65" s="29"/>
      <c r="K65" s="25"/>
      <c r="L65" s="29"/>
    </row>
    <row r="66" spans="1:12" ht="54" x14ac:dyDescent="0.2">
      <c r="A66" s="24" t="s">
        <v>693</v>
      </c>
      <c r="B66" s="25" t="s">
        <v>694</v>
      </c>
      <c r="C66" s="25" t="s">
        <v>695</v>
      </c>
      <c r="D66" s="26" t="s">
        <v>17</v>
      </c>
      <c r="E66" s="27">
        <v>0.01</v>
      </c>
      <c r="F66" s="28"/>
      <c r="G66" s="27">
        <v>0.01</v>
      </c>
      <c r="H66" s="29"/>
      <c r="I66" s="30"/>
      <c r="J66" s="29"/>
      <c r="K66" s="25"/>
      <c r="L66" s="29"/>
    </row>
    <row r="67" spans="1:12" ht="16.5" x14ac:dyDescent="0.2">
      <c r="A67" s="131" t="s">
        <v>42</v>
      </c>
      <c r="B67" s="131"/>
      <c r="C67" s="131"/>
      <c r="D67" s="131"/>
      <c r="E67" s="131"/>
      <c r="F67" s="131"/>
      <c r="G67" s="131"/>
      <c r="H67" s="131"/>
      <c r="I67" s="131"/>
      <c r="J67" s="131"/>
      <c r="K67" s="131"/>
      <c r="L67" s="131"/>
    </row>
    <row r="68" spans="1:12" ht="42.75" x14ac:dyDescent="0.2">
      <c r="A68" s="24" t="s">
        <v>696</v>
      </c>
      <c r="B68" s="25" t="s">
        <v>697</v>
      </c>
      <c r="C68" s="45" t="s">
        <v>698</v>
      </c>
      <c r="D68" s="26" t="s">
        <v>1</v>
      </c>
      <c r="E68" s="27">
        <v>0.01</v>
      </c>
      <c r="F68" s="28"/>
      <c r="G68" s="27">
        <v>0.01</v>
      </c>
      <c r="H68" s="29"/>
      <c r="I68" s="30"/>
      <c r="J68" s="29"/>
      <c r="K68" s="25"/>
      <c r="L68" s="29"/>
    </row>
    <row r="69" spans="1:12" ht="54" x14ac:dyDescent="0.2">
      <c r="A69" s="24" t="s">
        <v>699</v>
      </c>
      <c r="B69" s="25" t="s">
        <v>700</v>
      </c>
      <c r="C69" s="45" t="s">
        <v>701</v>
      </c>
      <c r="D69" s="26" t="s">
        <v>1</v>
      </c>
      <c r="E69" s="27">
        <v>0.01</v>
      </c>
      <c r="F69" s="28"/>
      <c r="G69" s="27">
        <v>0.01</v>
      </c>
      <c r="H69" s="29"/>
      <c r="I69" s="30"/>
      <c r="J69" s="29"/>
      <c r="K69" s="25"/>
      <c r="L69" s="29"/>
    </row>
    <row r="70" spans="1:12" ht="54" x14ac:dyDescent="0.2">
      <c r="A70" s="24" t="s">
        <v>702</v>
      </c>
      <c r="B70" s="25" t="s">
        <v>703</v>
      </c>
      <c r="C70" s="45" t="s">
        <v>704</v>
      </c>
      <c r="D70" s="26" t="s">
        <v>94</v>
      </c>
      <c r="E70" s="27">
        <v>0.01</v>
      </c>
      <c r="F70" s="28"/>
      <c r="G70" s="27">
        <v>0.01</v>
      </c>
      <c r="H70" s="29"/>
      <c r="I70" s="30"/>
      <c r="J70" s="29"/>
      <c r="K70" s="25"/>
      <c r="L70" s="29"/>
    </row>
    <row r="71" spans="1:12" ht="42.75" x14ac:dyDescent="0.2">
      <c r="A71" s="24" t="s">
        <v>705</v>
      </c>
      <c r="B71" s="25" t="s">
        <v>706</v>
      </c>
      <c r="C71" s="45" t="s">
        <v>707</v>
      </c>
      <c r="D71" s="26" t="s">
        <v>94</v>
      </c>
      <c r="E71" s="27">
        <v>0.01</v>
      </c>
      <c r="F71" s="28"/>
      <c r="G71" s="27">
        <v>0.01</v>
      </c>
      <c r="H71" s="29"/>
      <c r="I71" s="30"/>
      <c r="J71" s="29"/>
      <c r="K71" s="25"/>
      <c r="L71" s="29"/>
    </row>
    <row r="72" spans="1:12" ht="54" x14ac:dyDescent="0.2">
      <c r="A72" s="24" t="s">
        <v>708</v>
      </c>
      <c r="B72" s="25" t="s">
        <v>709</v>
      </c>
      <c r="C72" s="45" t="s">
        <v>710</v>
      </c>
      <c r="D72" s="26" t="s">
        <v>94</v>
      </c>
      <c r="E72" s="27">
        <v>0.01</v>
      </c>
      <c r="F72" s="28"/>
      <c r="G72" s="27">
        <v>0.01</v>
      </c>
      <c r="H72" s="29"/>
      <c r="I72" s="30"/>
      <c r="J72" s="29"/>
      <c r="K72" s="25"/>
      <c r="L72" s="29"/>
    </row>
    <row r="73" spans="1:12" ht="16.5" x14ac:dyDescent="0.2">
      <c r="A73" s="131" t="s">
        <v>43</v>
      </c>
      <c r="B73" s="131"/>
      <c r="C73" s="131"/>
      <c r="D73" s="131"/>
      <c r="E73" s="131"/>
      <c r="F73" s="131"/>
      <c r="G73" s="131"/>
      <c r="H73" s="131"/>
      <c r="I73" s="131"/>
      <c r="J73" s="131"/>
      <c r="K73" s="131"/>
      <c r="L73" s="131"/>
    </row>
    <row r="74" spans="1:12" ht="54" x14ac:dyDescent="0.2">
      <c r="A74" s="24" t="s">
        <v>711</v>
      </c>
      <c r="B74" s="25" t="s">
        <v>712</v>
      </c>
      <c r="C74" s="25" t="s">
        <v>713</v>
      </c>
      <c r="D74" s="26" t="s">
        <v>11</v>
      </c>
      <c r="E74" s="27">
        <v>0.01</v>
      </c>
      <c r="F74" s="28"/>
      <c r="G74" s="27">
        <v>0.01</v>
      </c>
      <c r="H74" s="29"/>
      <c r="I74" s="30"/>
      <c r="J74" s="29"/>
      <c r="K74" s="25"/>
      <c r="L74" s="29"/>
    </row>
    <row r="75" spans="1:12" ht="54" x14ac:dyDescent="0.2">
      <c r="A75" s="24" t="s">
        <v>714</v>
      </c>
      <c r="B75" s="25" t="s">
        <v>715</v>
      </c>
      <c r="C75" s="25" t="s">
        <v>716</v>
      </c>
      <c r="D75" s="26" t="s">
        <v>11</v>
      </c>
      <c r="E75" s="27">
        <v>0.01</v>
      </c>
      <c r="F75" s="28"/>
      <c r="G75" s="27">
        <v>0.01</v>
      </c>
      <c r="H75" s="29"/>
      <c r="I75" s="30"/>
      <c r="J75" s="29"/>
      <c r="K75" s="25"/>
      <c r="L75" s="29"/>
    </row>
    <row r="76" spans="1:12" ht="54" x14ac:dyDescent="0.2">
      <c r="A76" s="24" t="s">
        <v>717</v>
      </c>
      <c r="B76" s="25" t="s">
        <v>718</v>
      </c>
      <c r="C76" s="25" t="s">
        <v>719</v>
      </c>
      <c r="D76" s="26" t="s">
        <v>94</v>
      </c>
      <c r="E76" s="27">
        <v>0.01</v>
      </c>
      <c r="F76" s="28"/>
      <c r="G76" s="27">
        <v>0.01</v>
      </c>
      <c r="H76" s="29"/>
      <c r="I76" s="30"/>
      <c r="J76" s="29"/>
      <c r="K76" s="25"/>
      <c r="L76" s="29"/>
    </row>
    <row r="77" spans="1:12" ht="54" x14ac:dyDescent="0.2">
      <c r="A77" s="24" t="s">
        <v>720</v>
      </c>
      <c r="B77" s="25" t="s">
        <v>721</v>
      </c>
      <c r="C77" s="25" t="s">
        <v>722</v>
      </c>
      <c r="D77" s="26" t="s">
        <v>0</v>
      </c>
      <c r="E77" s="27">
        <v>1</v>
      </c>
      <c r="F77" s="28"/>
      <c r="G77" s="27">
        <v>1</v>
      </c>
      <c r="H77" s="29"/>
      <c r="I77" s="30"/>
      <c r="J77" s="29"/>
      <c r="K77" s="25"/>
      <c r="L77" s="29"/>
    </row>
    <row r="78" spans="1:12" ht="68.25" x14ac:dyDescent="0.2">
      <c r="A78" s="24" t="s">
        <v>723</v>
      </c>
      <c r="B78" s="25" t="s">
        <v>724</v>
      </c>
      <c r="C78" s="25" t="s">
        <v>725</v>
      </c>
      <c r="D78" s="26" t="s">
        <v>11</v>
      </c>
      <c r="E78" s="27">
        <v>0.01</v>
      </c>
      <c r="F78" s="28"/>
      <c r="G78" s="27">
        <v>0.01</v>
      </c>
      <c r="H78" s="29"/>
      <c r="I78" s="30"/>
      <c r="J78" s="29"/>
      <c r="K78" s="25"/>
      <c r="L78" s="29"/>
    </row>
    <row r="79" spans="1:12" ht="54" x14ac:dyDescent="0.2">
      <c r="A79" s="24" t="s">
        <v>726</v>
      </c>
      <c r="B79" s="25" t="s">
        <v>727</v>
      </c>
      <c r="C79" s="25" t="s">
        <v>728</v>
      </c>
      <c r="D79" s="26" t="s">
        <v>0</v>
      </c>
      <c r="E79" s="27">
        <v>1</v>
      </c>
      <c r="F79" s="28"/>
      <c r="G79" s="27">
        <v>1</v>
      </c>
      <c r="H79" s="29"/>
      <c r="I79" s="30"/>
      <c r="J79" s="29"/>
      <c r="K79" s="25"/>
      <c r="L79" s="29"/>
    </row>
    <row r="80" spans="1:12" ht="82.5" x14ac:dyDescent="0.2">
      <c r="A80" s="24" t="s">
        <v>729</v>
      </c>
      <c r="B80" s="25" t="s">
        <v>730</v>
      </c>
      <c r="C80" s="25" t="s">
        <v>731</v>
      </c>
      <c r="D80" s="26" t="s">
        <v>11</v>
      </c>
      <c r="E80" s="27">
        <v>0.01</v>
      </c>
      <c r="F80" s="28"/>
      <c r="G80" s="27">
        <v>0.01</v>
      </c>
      <c r="H80" s="29"/>
      <c r="I80" s="30"/>
      <c r="J80" s="29"/>
      <c r="K80" s="25"/>
      <c r="L80" s="29"/>
    </row>
    <row r="81" spans="1:12" ht="82.5" x14ac:dyDescent="0.2">
      <c r="A81" s="24" t="s">
        <v>732</v>
      </c>
      <c r="B81" s="25" t="s">
        <v>733</v>
      </c>
      <c r="C81" s="25" t="s">
        <v>734</v>
      </c>
      <c r="D81" s="26" t="s">
        <v>11</v>
      </c>
      <c r="E81" s="27">
        <v>0.01</v>
      </c>
      <c r="F81" s="28"/>
      <c r="G81" s="27">
        <v>0.01</v>
      </c>
      <c r="H81" s="29"/>
      <c r="I81" s="30"/>
      <c r="J81" s="29"/>
      <c r="K81" s="25"/>
      <c r="L81" s="29"/>
    </row>
    <row r="82" spans="1:12" ht="96.75" x14ac:dyDescent="0.2">
      <c r="A82" s="24" t="s">
        <v>735</v>
      </c>
      <c r="B82" s="25" t="s">
        <v>736</v>
      </c>
      <c r="C82" s="25" t="s">
        <v>737</v>
      </c>
      <c r="D82" s="26" t="s">
        <v>97</v>
      </c>
      <c r="E82" s="27">
        <v>1</v>
      </c>
      <c r="F82" s="28"/>
      <c r="G82" s="27">
        <v>1</v>
      </c>
      <c r="H82" s="29"/>
      <c r="I82" s="30"/>
      <c r="J82" s="29"/>
      <c r="K82" s="25"/>
      <c r="L82" s="29"/>
    </row>
    <row r="83" spans="1:12" ht="82.5" x14ac:dyDescent="0.2">
      <c r="A83" s="24" t="s">
        <v>738</v>
      </c>
      <c r="B83" s="25" t="s">
        <v>739</v>
      </c>
      <c r="C83" s="25" t="s">
        <v>740</v>
      </c>
      <c r="D83" s="26" t="s">
        <v>97</v>
      </c>
      <c r="E83" s="27">
        <v>1</v>
      </c>
      <c r="F83" s="28"/>
      <c r="G83" s="27">
        <v>1</v>
      </c>
      <c r="H83" s="29"/>
      <c r="I83" s="30"/>
      <c r="J83" s="29"/>
      <c r="K83" s="25"/>
      <c r="L83" s="29"/>
    </row>
    <row r="84" spans="1:12" ht="68.25" x14ac:dyDescent="0.2">
      <c r="A84" s="24" t="s">
        <v>741</v>
      </c>
      <c r="B84" s="25" t="s">
        <v>742</v>
      </c>
      <c r="C84" s="25" t="s">
        <v>743</v>
      </c>
      <c r="D84" s="26" t="s">
        <v>11</v>
      </c>
      <c r="E84" s="27">
        <v>0.01</v>
      </c>
      <c r="F84" s="28"/>
      <c r="G84" s="27">
        <v>0.01</v>
      </c>
      <c r="H84" s="29"/>
      <c r="I84" s="30"/>
      <c r="J84" s="29"/>
      <c r="K84" s="25"/>
      <c r="L84" s="29"/>
    </row>
    <row r="85" spans="1:12" ht="54" x14ac:dyDescent="0.2">
      <c r="A85" s="24" t="s">
        <v>744</v>
      </c>
      <c r="B85" s="25" t="s">
        <v>745</v>
      </c>
      <c r="C85" s="25" t="s">
        <v>746</v>
      </c>
      <c r="D85" s="26" t="s">
        <v>11</v>
      </c>
      <c r="E85" s="27">
        <v>0.01</v>
      </c>
      <c r="F85" s="28"/>
      <c r="G85" s="27">
        <v>0.01</v>
      </c>
      <c r="H85" s="29"/>
      <c r="I85" s="30"/>
      <c r="J85" s="29"/>
      <c r="K85" s="25"/>
      <c r="L85" s="29"/>
    </row>
    <row r="86" spans="1:12" ht="68.25" x14ac:dyDescent="0.2">
      <c r="A86" s="24" t="s">
        <v>747</v>
      </c>
      <c r="B86" s="25" t="s">
        <v>748</v>
      </c>
      <c r="C86" s="25" t="s">
        <v>749</v>
      </c>
      <c r="D86" s="26" t="s">
        <v>11</v>
      </c>
      <c r="E86" s="27">
        <v>0.01</v>
      </c>
      <c r="F86" s="28"/>
      <c r="G86" s="27">
        <v>0.01</v>
      </c>
      <c r="H86" s="29"/>
      <c r="I86" s="30"/>
      <c r="J86" s="29"/>
      <c r="K86" s="25"/>
      <c r="L86" s="29"/>
    </row>
    <row r="87" spans="1:12" ht="54" x14ac:dyDescent="0.2">
      <c r="A87" s="24" t="s">
        <v>750</v>
      </c>
      <c r="B87" s="25" t="s">
        <v>751</v>
      </c>
      <c r="C87" s="25" t="s">
        <v>752</v>
      </c>
      <c r="D87" s="26" t="s">
        <v>11</v>
      </c>
      <c r="E87" s="27">
        <v>0.01</v>
      </c>
      <c r="F87" s="28"/>
      <c r="G87" s="27">
        <v>0.01</v>
      </c>
      <c r="H87" s="29"/>
      <c r="I87" s="30"/>
      <c r="J87" s="29"/>
      <c r="K87" s="25"/>
      <c r="L87" s="29"/>
    </row>
    <row r="88" spans="1:12" ht="68.25" x14ac:dyDescent="0.2">
      <c r="A88" s="24" t="s">
        <v>753</v>
      </c>
      <c r="B88" s="25" t="s">
        <v>754</v>
      </c>
      <c r="C88" s="25" t="s">
        <v>755</v>
      </c>
      <c r="D88" s="26" t="s">
        <v>11</v>
      </c>
      <c r="E88" s="27">
        <v>0.01</v>
      </c>
      <c r="F88" s="28"/>
      <c r="G88" s="27">
        <v>0.01</v>
      </c>
      <c r="H88" s="29"/>
      <c r="I88" s="30"/>
      <c r="J88" s="29"/>
      <c r="K88" s="25"/>
      <c r="L88" s="29"/>
    </row>
    <row r="89" spans="1:12" ht="68.25" x14ac:dyDescent="0.2">
      <c r="A89" s="24" t="s">
        <v>756</v>
      </c>
      <c r="B89" s="25" t="s">
        <v>757</v>
      </c>
      <c r="C89" s="25" t="s">
        <v>758</v>
      </c>
      <c r="D89" s="26" t="s">
        <v>11</v>
      </c>
      <c r="E89" s="27">
        <v>0.01</v>
      </c>
      <c r="F89" s="28"/>
      <c r="G89" s="27">
        <v>0.01</v>
      </c>
      <c r="H89" s="29"/>
      <c r="I89" s="30"/>
      <c r="J89" s="29"/>
      <c r="K89" s="25"/>
      <c r="L89" s="29"/>
    </row>
    <row r="90" spans="1:12" ht="68.25" x14ac:dyDescent="0.2">
      <c r="A90" s="24" t="s">
        <v>759</v>
      </c>
      <c r="B90" s="25" t="s">
        <v>760</v>
      </c>
      <c r="C90" s="25" t="s">
        <v>761</v>
      </c>
      <c r="D90" s="26" t="s">
        <v>11</v>
      </c>
      <c r="E90" s="27">
        <v>0.01</v>
      </c>
      <c r="F90" s="28"/>
      <c r="G90" s="27">
        <v>0.01</v>
      </c>
      <c r="H90" s="29"/>
      <c r="I90" s="30"/>
      <c r="J90" s="29"/>
      <c r="K90" s="25"/>
      <c r="L90" s="29"/>
    </row>
    <row r="91" spans="1:12" ht="68.25" x14ac:dyDescent="0.2">
      <c r="A91" s="24" t="s">
        <v>762</v>
      </c>
      <c r="B91" s="25" t="s">
        <v>763</v>
      </c>
      <c r="C91" s="25" t="s">
        <v>764</v>
      </c>
      <c r="D91" s="26" t="s">
        <v>11</v>
      </c>
      <c r="E91" s="27">
        <v>0.01</v>
      </c>
      <c r="F91" s="28"/>
      <c r="G91" s="27">
        <v>0.01</v>
      </c>
      <c r="H91" s="29"/>
      <c r="I91" s="30"/>
      <c r="J91" s="29"/>
      <c r="K91" s="25"/>
      <c r="L91" s="29"/>
    </row>
    <row r="92" spans="1:12" ht="68.25" x14ac:dyDescent="0.2">
      <c r="A92" s="24" t="s">
        <v>765</v>
      </c>
      <c r="B92" s="25" t="s">
        <v>766</v>
      </c>
      <c r="C92" s="25" t="s">
        <v>767</v>
      </c>
      <c r="D92" s="26" t="s">
        <v>11</v>
      </c>
      <c r="E92" s="27">
        <v>0.01</v>
      </c>
      <c r="F92" s="28"/>
      <c r="G92" s="27">
        <v>0.01</v>
      </c>
      <c r="H92" s="29"/>
      <c r="I92" s="30"/>
      <c r="J92" s="29"/>
      <c r="K92" s="25"/>
      <c r="L92" s="29"/>
    </row>
    <row r="93" spans="1:12" ht="68.25" x14ac:dyDescent="0.2">
      <c r="A93" s="24" t="s">
        <v>768</v>
      </c>
      <c r="B93" s="25" t="s">
        <v>769</v>
      </c>
      <c r="C93" s="25" t="s">
        <v>770</v>
      </c>
      <c r="D93" s="26" t="s">
        <v>11</v>
      </c>
      <c r="E93" s="27">
        <v>0.01</v>
      </c>
      <c r="F93" s="28"/>
      <c r="G93" s="27">
        <v>0.01</v>
      </c>
      <c r="H93" s="29"/>
      <c r="I93" s="30"/>
      <c r="J93" s="29"/>
      <c r="K93" s="25"/>
      <c r="L93" s="29"/>
    </row>
    <row r="94" spans="1:12" ht="111" x14ac:dyDescent="0.2">
      <c r="A94" s="24" t="s">
        <v>771</v>
      </c>
      <c r="B94" s="25" t="s">
        <v>772</v>
      </c>
      <c r="C94" s="25" t="s">
        <v>773</v>
      </c>
      <c r="D94" s="26" t="s">
        <v>11</v>
      </c>
      <c r="E94" s="27">
        <v>0.01</v>
      </c>
      <c r="F94" s="28"/>
      <c r="G94" s="27">
        <v>0.01</v>
      </c>
      <c r="H94" s="29"/>
      <c r="I94" s="30"/>
      <c r="J94" s="29"/>
      <c r="K94" s="25"/>
      <c r="L94" s="29"/>
    </row>
    <row r="95" spans="1:12" ht="82.5" x14ac:dyDescent="0.2">
      <c r="A95" s="24" t="s">
        <v>774</v>
      </c>
      <c r="B95" s="25" t="s">
        <v>775</v>
      </c>
      <c r="C95" s="25" t="s">
        <v>776</v>
      </c>
      <c r="D95" s="26" t="s">
        <v>1</v>
      </c>
      <c r="E95" s="27">
        <v>0.01</v>
      </c>
      <c r="F95" s="28"/>
      <c r="G95" s="27">
        <v>0.01</v>
      </c>
      <c r="H95" s="29"/>
      <c r="I95" s="30"/>
      <c r="J95" s="29"/>
      <c r="K95" s="25"/>
      <c r="L95" s="29"/>
    </row>
    <row r="96" spans="1:12" ht="82.5" x14ac:dyDescent="0.2">
      <c r="A96" s="24" t="s">
        <v>777</v>
      </c>
      <c r="B96" s="25" t="s">
        <v>778</v>
      </c>
      <c r="C96" s="25" t="s">
        <v>779</v>
      </c>
      <c r="D96" s="26" t="s">
        <v>11</v>
      </c>
      <c r="E96" s="27">
        <v>0.01</v>
      </c>
      <c r="F96" s="28"/>
      <c r="G96" s="27">
        <v>0.01</v>
      </c>
      <c r="H96" s="29"/>
      <c r="I96" s="30"/>
      <c r="J96" s="29"/>
      <c r="K96" s="25"/>
      <c r="L96" s="29"/>
    </row>
    <row r="97" spans="1:12" ht="82.5" x14ac:dyDescent="0.2">
      <c r="A97" s="24" t="s">
        <v>780</v>
      </c>
      <c r="B97" s="25" t="s">
        <v>781</v>
      </c>
      <c r="C97" s="25" t="s">
        <v>782</v>
      </c>
      <c r="D97" s="26" t="s">
        <v>11</v>
      </c>
      <c r="E97" s="27">
        <v>0.01</v>
      </c>
      <c r="F97" s="28"/>
      <c r="G97" s="27">
        <v>0.01</v>
      </c>
      <c r="H97" s="29"/>
      <c r="I97" s="30"/>
      <c r="J97" s="29"/>
      <c r="K97" s="25"/>
      <c r="L97" s="29"/>
    </row>
    <row r="98" spans="1:12" ht="68.25" x14ac:dyDescent="0.2">
      <c r="A98" s="24" t="s">
        <v>783</v>
      </c>
      <c r="B98" s="25" t="s">
        <v>784</v>
      </c>
      <c r="C98" s="25" t="s">
        <v>785</v>
      </c>
      <c r="D98" s="26" t="s">
        <v>11</v>
      </c>
      <c r="E98" s="27">
        <v>0.01</v>
      </c>
      <c r="F98" s="28"/>
      <c r="G98" s="27">
        <v>0.01</v>
      </c>
      <c r="H98" s="29"/>
      <c r="I98" s="30"/>
      <c r="J98" s="29"/>
      <c r="K98" s="25"/>
      <c r="L98" s="29"/>
    </row>
    <row r="99" spans="1:12" ht="68.25" x14ac:dyDescent="0.2">
      <c r="A99" s="24" t="s">
        <v>786</v>
      </c>
      <c r="B99" s="25" t="s">
        <v>787</v>
      </c>
      <c r="C99" s="25" t="s">
        <v>788</v>
      </c>
      <c r="D99" s="26" t="s">
        <v>11</v>
      </c>
      <c r="E99" s="27">
        <v>0.01</v>
      </c>
      <c r="F99" s="28"/>
      <c r="G99" s="27">
        <v>0.01</v>
      </c>
      <c r="H99" s="29"/>
      <c r="I99" s="30"/>
      <c r="J99" s="29"/>
      <c r="K99" s="25"/>
      <c r="L99" s="29"/>
    </row>
    <row r="100" spans="1:12" ht="68.25" x14ac:dyDescent="0.2">
      <c r="A100" s="24" t="s">
        <v>789</v>
      </c>
      <c r="B100" s="25" t="s">
        <v>790</v>
      </c>
      <c r="C100" s="25" t="s">
        <v>791</v>
      </c>
      <c r="D100" s="26" t="s">
        <v>1</v>
      </c>
      <c r="E100" s="27">
        <v>0.01</v>
      </c>
      <c r="F100" s="28"/>
      <c r="G100" s="27">
        <v>0.01</v>
      </c>
      <c r="H100" s="29"/>
      <c r="I100" s="30"/>
      <c r="J100" s="29"/>
      <c r="K100" s="25"/>
      <c r="L100" s="29"/>
    </row>
    <row r="101" spans="1:12" ht="68.25" x14ac:dyDescent="0.2">
      <c r="A101" s="24" t="s">
        <v>792</v>
      </c>
      <c r="B101" s="25" t="s">
        <v>793</v>
      </c>
      <c r="C101" s="25" t="s">
        <v>794</v>
      </c>
      <c r="D101" s="26" t="s">
        <v>1</v>
      </c>
      <c r="E101" s="27">
        <v>0.01</v>
      </c>
      <c r="F101" s="28"/>
      <c r="G101" s="27">
        <v>0.01</v>
      </c>
      <c r="H101" s="29"/>
      <c r="I101" s="30"/>
      <c r="J101" s="29"/>
      <c r="K101" s="25"/>
      <c r="L101" s="29"/>
    </row>
    <row r="102" spans="1:12" ht="54" x14ac:dyDescent="0.2">
      <c r="A102" s="24" t="s">
        <v>795</v>
      </c>
      <c r="B102" s="25" t="s">
        <v>796</v>
      </c>
      <c r="C102" s="25" t="s">
        <v>797</v>
      </c>
      <c r="D102" s="26" t="s">
        <v>1</v>
      </c>
      <c r="E102" s="27">
        <v>0.01</v>
      </c>
      <c r="F102" s="28"/>
      <c r="G102" s="27">
        <v>0.01</v>
      </c>
      <c r="H102" s="29"/>
      <c r="I102" s="30"/>
      <c r="J102" s="29"/>
      <c r="K102" s="25"/>
      <c r="L102" s="29"/>
    </row>
    <row r="103" spans="1:12" ht="68.25" x14ac:dyDescent="0.2">
      <c r="A103" s="24" t="s">
        <v>798</v>
      </c>
      <c r="B103" s="25" t="s">
        <v>799</v>
      </c>
      <c r="C103" s="25" t="s">
        <v>800</v>
      </c>
      <c r="D103" s="26" t="s">
        <v>11</v>
      </c>
      <c r="E103" s="27">
        <v>0.01</v>
      </c>
      <c r="F103" s="28"/>
      <c r="G103" s="27">
        <v>0.01</v>
      </c>
      <c r="H103" s="29"/>
      <c r="I103" s="30"/>
      <c r="J103" s="29"/>
      <c r="K103" s="25"/>
      <c r="L103" s="29"/>
    </row>
    <row r="104" spans="1:12" ht="68.25" x14ac:dyDescent="0.2">
      <c r="A104" s="24" t="s">
        <v>801</v>
      </c>
      <c r="B104" s="25" t="s">
        <v>802</v>
      </c>
      <c r="C104" s="25" t="s">
        <v>803</v>
      </c>
      <c r="D104" s="26" t="s">
        <v>11</v>
      </c>
      <c r="E104" s="27">
        <v>0.01</v>
      </c>
      <c r="F104" s="28"/>
      <c r="G104" s="27">
        <v>0.01</v>
      </c>
      <c r="H104" s="29"/>
      <c r="I104" s="30"/>
      <c r="J104" s="29"/>
      <c r="K104" s="25"/>
      <c r="L104" s="29"/>
    </row>
    <row r="105" spans="1:12" ht="68.25" x14ac:dyDescent="0.2">
      <c r="A105" s="24" t="s">
        <v>804</v>
      </c>
      <c r="B105" s="25" t="s">
        <v>805</v>
      </c>
      <c r="C105" s="25" t="s">
        <v>806</v>
      </c>
      <c r="D105" s="26" t="s">
        <v>11</v>
      </c>
      <c r="E105" s="27">
        <v>0.01</v>
      </c>
      <c r="F105" s="28"/>
      <c r="G105" s="27">
        <v>0.01</v>
      </c>
      <c r="H105" s="29"/>
      <c r="I105" s="30"/>
      <c r="J105" s="29"/>
      <c r="K105" s="25"/>
      <c r="L105" s="29"/>
    </row>
    <row r="106" spans="1:12" ht="68.25" x14ac:dyDescent="0.2">
      <c r="A106" s="24" t="s">
        <v>807</v>
      </c>
      <c r="B106" s="25" t="s">
        <v>808</v>
      </c>
      <c r="C106" s="25" t="s">
        <v>809</v>
      </c>
      <c r="D106" s="26" t="s">
        <v>11</v>
      </c>
      <c r="E106" s="27">
        <v>0.01</v>
      </c>
      <c r="F106" s="28"/>
      <c r="G106" s="27">
        <v>0.01</v>
      </c>
      <c r="H106" s="29"/>
      <c r="I106" s="30"/>
      <c r="J106" s="29"/>
      <c r="K106" s="25"/>
      <c r="L106" s="29"/>
    </row>
    <row r="107" spans="1:12" ht="68.25" x14ac:dyDescent="0.2">
      <c r="A107" s="24" t="s">
        <v>810</v>
      </c>
      <c r="B107" s="25" t="s">
        <v>811</v>
      </c>
      <c r="C107" s="25" t="s">
        <v>812</v>
      </c>
      <c r="D107" s="26" t="s">
        <v>11</v>
      </c>
      <c r="E107" s="27">
        <v>0.01</v>
      </c>
      <c r="F107" s="28"/>
      <c r="G107" s="27">
        <v>0.01</v>
      </c>
      <c r="H107" s="29"/>
      <c r="I107" s="30"/>
      <c r="J107" s="29"/>
      <c r="K107" s="25"/>
      <c r="L107" s="29"/>
    </row>
    <row r="108" spans="1:12" ht="68.25" x14ac:dyDescent="0.2">
      <c r="A108" s="24" t="s">
        <v>813</v>
      </c>
      <c r="B108" s="25" t="s">
        <v>814</v>
      </c>
      <c r="C108" s="25" t="s">
        <v>815</v>
      </c>
      <c r="D108" s="26" t="s">
        <v>11</v>
      </c>
      <c r="E108" s="27">
        <v>0.01</v>
      </c>
      <c r="F108" s="28"/>
      <c r="G108" s="27">
        <v>0.01</v>
      </c>
      <c r="H108" s="29"/>
      <c r="I108" s="30"/>
      <c r="J108" s="29"/>
      <c r="K108" s="25"/>
      <c r="L108" s="29"/>
    </row>
    <row r="109" spans="1:12" ht="68.25" x14ac:dyDescent="0.2">
      <c r="A109" s="24" t="s">
        <v>816</v>
      </c>
      <c r="B109" s="25" t="s">
        <v>817</v>
      </c>
      <c r="C109" s="25" t="s">
        <v>818</v>
      </c>
      <c r="D109" s="26" t="s">
        <v>11</v>
      </c>
      <c r="E109" s="27">
        <v>0.01</v>
      </c>
      <c r="F109" s="28"/>
      <c r="G109" s="27">
        <v>0.01</v>
      </c>
      <c r="H109" s="29"/>
      <c r="I109" s="30"/>
      <c r="J109" s="29"/>
      <c r="K109" s="25"/>
      <c r="L109" s="29"/>
    </row>
    <row r="110" spans="1:12" ht="68.25" x14ac:dyDescent="0.2">
      <c r="A110" s="24" t="s">
        <v>819</v>
      </c>
      <c r="B110" s="25" t="s">
        <v>820</v>
      </c>
      <c r="C110" s="25" t="s">
        <v>821</v>
      </c>
      <c r="D110" s="26" t="s">
        <v>11</v>
      </c>
      <c r="E110" s="27">
        <v>0.01</v>
      </c>
      <c r="F110" s="28"/>
      <c r="G110" s="27">
        <v>0.01</v>
      </c>
      <c r="H110" s="29"/>
      <c r="I110" s="30"/>
      <c r="J110" s="29"/>
      <c r="K110" s="25"/>
      <c r="L110" s="29"/>
    </row>
    <row r="111" spans="1:12" ht="68.25" x14ac:dyDescent="0.2">
      <c r="A111" s="24" t="s">
        <v>822</v>
      </c>
      <c r="B111" s="25" t="s">
        <v>823</v>
      </c>
      <c r="C111" s="25" t="s">
        <v>824</v>
      </c>
      <c r="D111" s="26" t="s">
        <v>11</v>
      </c>
      <c r="E111" s="27">
        <v>0.01</v>
      </c>
      <c r="F111" s="28"/>
      <c r="G111" s="27">
        <v>0.01</v>
      </c>
      <c r="H111" s="29"/>
      <c r="I111" s="30"/>
      <c r="J111" s="29"/>
      <c r="K111" s="25"/>
      <c r="L111" s="29"/>
    </row>
    <row r="112" spans="1:12" ht="68.25" x14ac:dyDescent="0.2">
      <c r="A112" s="24" t="s">
        <v>825</v>
      </c>
      <c r="B112" s="25" t="s">
        <v>826</v>
      </c>
      <c r="C112" s="25" t="s">
        <v>827</v>
      </c>
      <c r="D112" s="26" t="s">
        <v>11</v>
      </c>
      <c r="E112" s="27">
        <v>0.01</v>
      </c>
      <c r="F112" s="28"/>
      <c r="G112" s="27">
        <v>0.01</v>
      </c>
      <c r="H112" s="29"/>
      <c r="I112" s="30"/>
      <c r="J112" s="29"/>
      <c r="K112" s="25"/>
      <c r="L112" s="29"/>
    </row>
    <row r="113" spans="1:12" ht="68.25" x14ac:dyDescent="0.2">
      <c r="A113" s="24" t="s">
        <v>828</v>
      </c>
      <c r="B113" s="25" t="s">
        <v>829</v>
      </c>
      <c r="C113" s="25" t="s">
        <v>830</v>
      </c>
      <c r="D113" s="26" t="s">
        <v>11</v>
      </c>
      <c r="E113" s="27">
        <v>0.01</v>
      </c>
      <c r="F113" s="28"/>
      <c r="G113" s="27">
        <v>0.01</v>
      </c>
      <c r="H113" s="29"/>
      <c r="I113" s="30"/>
      <c r="J113" s="29"/>
      <c r="K113" s="25"/>
      <c r="L113" s="29"/>
    </row>
    <row r="114" spans="1:12" ht="68.25" x14ac:dyDescent="0.2">
      <c r="A114" s="24" t="s">
        <v>831</v>
      </c>
      <c r="B114" s="25" t="s">
        <v>832</v>
      </c>
      <c r="C114" s="25" t="s">
        <v>833</v>
      </c>
      <c r="D114" s="26" t="s">
        <v>11</v>
      </c>
      <c r="E114" s="27">
        <v>0.01</v>
      </c>
      <c r="F114" s="28"/>
      <c r="G114" s="27">
        <v>0.01</v>
      </c>
      <c r="H114" s="29"/>
      <c r="I114" s="30"/>
      <c r="J114" s="29"/>
      <c r="K114" s="25"/>
      <c r="L114" s="29"/>
    </row>
    <row r="115" spans="1:12" ht="16.5" x14ac:dyDescent="0.2">
      <c r="A115" s="131" t="s">
        <v>834</v>
      </c>
      <c r="B115" s="131"/>
      <c r="C115" s="131"/>
      <c r="D115" s="131"/>
      <c r="E115" s="131"/>
      <c r="F115" s="131"/>
      <c r="G115" s="131"/>
      <c r="H115" s="131"/>
      <c r="I115" s="131"/>
      <c r="J115" s="131"/>
      <c r="K115" s="131"/>
      <c r="L115" s="131"/>
    </row>
    <row r="116" spans="1:12" ht="54" x14ac:dyDescent="0.2">
      <c r="A116" s="24" t="s">
        <v>835</v>
      </c>
      <c r="B116" s="25" t="s">
        <v>836</v>
      </c>
      <c r="C116" s="25" t="s">
        <v>837</v>
      </c>
      <c r="D116" s="26" t="s">
        <v>99</v>
      </c>
      <c r="E116" s="27">
        <v>0.01</v>
      </c>
      <c r="F116" s="28"/>
      <c r="G116" s="27">
        <v>0.01</v>
      </c>
      <c r="H116" s="29"/>
      <c r="I116" s="30"/>
      <c r="J116" s="29"/>
      <c r="K116" s="25"/>
      <c r="L116" s="29"/>
    </row>
    <row r="117" spans="1:12" ht="54" x14ac:dyDescent="0.2">
      <c r="A117" s="24" t="s">
        <v>838</v>
      </c>
      <c r="B117" s="25" t="s">
        <v>839</v>
      </c>
      <c r="C117" s="25" t="s">
        <v>840</v>
      </c>
      <c r="D117" s="26" t="s">
        <v>99</v>
      </c>
      <c r="E117" s="27">
        <v>0.01</v>
      </c>
      <c r="F117" s="28"/>
      <c r="G117" s="27">
        <v>0.01</v>
      </c>
      <c r="H117" s="29"/>
      <c r="I117" s="30"/>
      <c r="J117" s="29"/>
      <c r="K117" s="25"/>
      <c r="L117" s="29"/>
    </row>
    <row r="118" spans="1:12" ht="54" x14ac:dyDescent="0.2">
      <c r="A118" s="24" t="s">
        <v>841</v>
      </c>
      <c r="B118" s="25" t="s">
        <v>842</v>
      </c>
      <c r="C118" s="25" t="s">
        <v>843</v>
      </c>
      <c r="D118" s="26" t="s">
        <v>99</v>
      </c>
      <c r="E118" s="27">
        <v>0.01</v>
      </c>
      <c r="F118" s="28"/>
      <c r="G118" s="27">
        <v>0.01</v>
      </c>
      <c r="H118" s="29"/>
      <c r="I118" s="30"/>
      <c r="J118" s="29"/>
      <c r="K118" s="25"/>
      <c r="L118" s="29"/>
    </row>
    <row r="119" spans="1:12" ht="68.25" x14ac:dyDescent="0.2">
      <c r="A119" s="24" t="s">
        <v>844</v>
      </c>
      <c r="B119" s="25" t="s">
        <v>845</v>
      </c>
      <c r="C119" s="25" t="s">
        <v>846</v>
      </c>
      <c r="D119" s="26" t="s">
        <v>100</v>
      </c>
      <c r="E119" s="27">
        <v>1E-3</v>
      </c>
      <c r="F119" s="28"/>
      <c r="G119" s="27">
        <v>1E-3</v>
      </c>
      <c r="H119" s="29"/>
      <c r="I119" s="30"/>
      <c r="J119" s="29"/>
      <c r="K119" s="25"/>
      <c r="L119" s="29"/>
    </row>
    <row r="120" spans="1:12" ht="54" x14ac:dyDescent="0.2">
      <c r="A120" s="24" t="s">
        <v>847</v>
      </c>
      <c r="B120" s="25" t="s">
        <v>848</v>
      </c>
      <c r="C120" s="25" t="s">
        <v>849</v>
      </c>
      <c r="D120" s="26" t="s">
        <v>100</v>
      </c>
      <c r="E120" s="27">
        <v>1E-3</v>
      </c>
      <c r="F120" s="28"/>
      <c r="G120" s="27">
        <v>1E-3</v>
      </c>
      <c r="H120" s="29"/>
      <c r="I120" s="30"/>
      <c r="J120" s="29"/>
      <c r="K120" s="25"/>
      <c r="L120" s="29"/>
    </row>
    <row r="121" spans="1:12" ht="54" x14ac:dyDescent="0.2">
      <c r="A121" s="24" t="s">
        <v>850</v>
      </c>
      <c r="B121" s="25" t="s">
        <v>851</v>
      </c>
      <c r="C121" s="45" t="s">
        <v>852</v>
      </c>
      <c r="D121" s="26" t="s">
        <v>100</v>
      </c>
      <c r="E121" s="27">
        <v>1E-3</v>
      </c>
      <c r="F121" s="28"/>
      <c r="G121" s="27">
        <v>1E-3</v>
      </c>
      <c r="H121" s="29"/>
      <c r="I121" s="30"/>
      <c r="J121" s="29"/>
      <c r="K121" s="25"/>
      <c r="L121" s="29"/>
    </row>
    <row r="122" spans="1:12" ht="16.5" x14ac:dyDescent="0.2">
      <c r="A122" s="131" t="s">
        <v>44</v>
      </c>
      <c r="B122" s="131"/>
      <c r="C122" s="131"/>
      <c r="D122" s="131"/>
      <c r="E122" s="131"/>
      <c r="F122" s="131"/>
      <c r="G122" s="131"/>
      <c r="H122" s="131"/>
      <c r="I122" s="131"/>
      <c r="J122" s="131"/>
      <c r="K122" s="131"/>
      <c r="L122" s="131"/>
    </row>
    <row r="123" spans="1:12" ht="42.75" x14ac:dyDescent="0.2">
      <c r="A123" s="24" t="s">
        <v>853</v>
      </c>
      <c r="B123" s="25" t="s">
        <v>854</v>
      </c>
      <c r="C123" s="25" t="s">
        <v>855</v>
      </c>
      <c r="D123" s="26" t="s">
        <v>11</v>
      </c>
      <c r="E123" s="27">
        <v>0.01</v>
      </c>
      <c r="F123" s="28"/>
      <c r="G123" s="27">
        <v>0.01</v>
      </c>
      <c r="H123" s="29"/>
      <c r="I123" s="30"/>
      <c r="J123" s="29"/>
      <c r="K123" s="25"/>
      <c r="L123" s="29"/>
    </row>
    <row r="124" spans="1:12" ht="54" x14ac:dyDescent="0.2">
      <c r="A124" s="24" t="s">
        <v>856</v>
      </c>
      <c r="B124" s="25" t="s">
        <v>857</v>
      </c>
      <c r="C124" s="25" t="s">
        <v>858</v>
      </c>
      <c r="D124" s="26" t="s">
        <v>94</v>
      </c>
      <c r="E124" s="27">
        <v>0.01</v>
      </c>
      <c r="F124" s="28"/>
      <c r="G124" s="27">
        <v>0.01</v>
      </c>
      <c r="H124" s="29"/>
      <c r="I124" s="30"/>
      <c r="J124" s="29"/>
      <c r="K124" s="25"/>
      <c r="L124" s="29"/>
    </row>
    <row r="125" spans="1:12" ht="54" x14ac:dyDescent="0.2">
      <c r="A125" s="24" t="s">
        <v>859</v>
      </c>
      <c r="B125" s="25" t="s">
        <v>860</v>
      </c>
      <c r="C125" s="25" t="s">
        <v>861</v>
      </c>
      <c r="D125" s="26" t="s">
        <v>11</v>
      </c>
      <c r="E125" s="27">
        <v>0.01</v>
      </c>
      <c r="F125" s="28"/>
      <c r="G125" s="27">
        <v>0.01</v>
      </c>
      <c r="H125" s="29"/>
      <c r="I125" s="30"/>
      <c r="J125" s="29"/>
      <c r="K125" s="25"/>
      <c r="L125" s="29"/>
    </row>
    <row r="126" spans="1:12" ht="42.75" x14ac:dyDescent="0.2">
      <c r="A126" s="24" t="s">
        <v>862</v>
      </c>
      <c r="B126" s="25" t="s">
        <v>863</v>
      </c>
      <c r="C126" s="25" t="s">
        <v>864</v>
      </c>
      <c r="D126" s="26" t="s">
        <v>11</v>
      </c>
      <c r="E126" s="27">
        <v>0.01</v>
      </c>
      <c r="F126" s="28"/>
      <c r="G126" s="27">
        <v>0.01</v>
      </c>
      <c r="H126" s="29"/>
      <c r="I126" s="30"/>
      <c r="J126" s="29"/>
      <c r="K126" s="25"/>
      <c r="L126" s="29"/>
    </row>
    <row r="127" spans="1:12" ht="68.25" x14ac:dyDescent="0.2">
      <c r="A127" s="24" t="s">
        <v>865</v>
      </c>
      <c r="B127" s="25" t="s">
        <v>866</v>
      </c>
      <c r="C127" s="25" t="s">
        <v>867</v>
      </c>
      <c r="D127" s="26" t="s">
        <v>11</v>
      </c>
      <c r="E127" s="27">
        <v>0.01</v>
      </c>
      <c r="F127" s="28"/>
      <c r="G127" s="27">
        <v>0.01</v>
      </c>
      <c r="H127" s="29"/>
      <c r="I127" s="30"/>
      <c r="J127" s="29"/>
      <c r="K127" s="25"/>
      <c r="L127" s="29"/>
    </row>
    <row r="128" spans="1:12" ht="68.25" x14ac:dyDescent="0.2">
      <c r="A128" s="24" t="s">
        <v>868</v>
      </c>
      <c r="B128" s="25" t="s">
        <v>869</v>
      </c>
      <c r="C128" s="25" t="s">
        <v>870</v>
      </c>
      <c r="D128" s="26" t="s">
        <v>11</v>
      </c>
      <c r="E128" s="27">
        <v>0.01</v>
      </c>
      <c r="F128" s="28"/>
      <c r="G128" s="27">
        <v>0.01</v>
      </c>
      <c r="H128" s="29"/>
      <c r="I128" s="30"/>
      <c r="J128" s="29"/>
      <c r="K128" s="25"/>
      <c r="L128" s="29"/>
    </row>
    <row r="129" spans="1:12" ht="82.5" x14ac:dyDescent="0.2">
      <c r="A129" s="24" t="s">
        <v>871</v>
      </c>
      <c r="B129" s="25" t="s">
        <v>872</v>
      </c>
      <c r="C129" s="25" t="s">
        <v>873</v>
      </c>
      <c r="D129" s="26" t="s">
        <v>11</v>
      </c>
      <c r="E129" s="27">
        <v>0.01</v>
      </c>
      <c r="F129" s="28"/>
      <c r="G129" s="27">
        <v>0.01</v>
      </c>
      <c r="H129" s="29"/>
      <c r="I129" s="30"/>
      <c r="J129" s="29"/>
      <c r="K129" s="25"/>
      <c r="L129" s="29"/>
    </row>
    <row r="130" spans="1:12" ht="82.5" x14ac:dyDescent="0.2">
      <c r="A130" s="24" t="s">
        <v>874</v>
      </c>
      <c r="B130" s="25" t="s">
        <v>875</v>
      </c>
      <c r="C130" s="25" t="s">
        <v>876</v>
      </c>
      <c r="D130" s="26" t="s">
        <v>11</v>
      </c>
      <c r="E130" s="27">
        <v>0.01</v>
      </c>
      <c r="F130" s="28"/>
      <c r="G130" s="27">
        <v>0.01</v>
      </c>
      <c r="H130" s="29"/>
      <c r="I130" s="30"/>
      <c r="J130" s="29"/>
      <c r="K130" s="25"/>
      <c r="L130" s="29"/>
    </row>
    <row r="131" spans="1:12" ht="82.5" x14ac:dyDescent="0.2">
      <c r="A131" s="24" t="s">
        <v>877</v>
      </c>
      <c r="B131" s="25" t="s">
        <v>878</v>
      </c>
      <c r="C131" s="25" t="s">
        <v>879</v>
      </c>
      <c r="D131" s="26" t="s">
        <v>11</v>
      </c>
      <c r="E131" s="27">
        <v>0.01</v>
      </c>
      <c r="F131" s="28"/>
      <c r="G131" s="27">
        <v>0.01</v>
      </c>
      <c r="H131" s="29"/>
      <c r="I131" s="30"/>
      <c r="J131" s="29"/>
      <c r="K131" s="25"/>
      <c r="L131" s="29"/>
    </row>
    <row r="132" spans="1:12" ht="82.5" x14ac:dyDescent="0.2">
      <c r="A132" s="24" t="s">
        <v>880</v>
      </c>
      <c r="B132" s="25" t="s">
        <v>881</v>
      </c>
      <c r="C132" s="25" t="s">
        <v>882</v>
      </c>
      <c r="D132" s="26" t="s">
        <v>11</v>
      </c>
      <c r="E132" s="27">
        <v>0.01</v>
      </c>
      <c r="F132" s="28"/>
      <c r="G132" s="27">
        <v>0.01</v>
      </c>
      <c r="H132" s="29"/>
      <c r="I132" s="30"/>
      <c r="J132" s="29"/>
      <c r="K132" s="25"/>
      <c r="L132" s="29"/>
    </row>
    <row r="133" spans="1:12" ht="96.75" x14ac:dyDescent="0.2">
      <c r="A133" s="24" t="s">
        <v>883</v>
      </c>
      <c r="B133" s="25" t="s">
        <v>884</v>
      </c>
      <c r="C133" s="25" t="s">
        <v>885</v>
      </c>
      <c r="D133" s="26" t="s">
        <v>11</v>
      </c>
      <c r="E133" s="27">
        <v>0.01</v>
      </c>
      <c r="F133" s="28"/>
      <c r="G133" s="27">
        <v>0.01</v>
      </c>
      <c r="H133" s="29"/>
      <c r="I133" s="30"/>
      <c r="J133" s="29"/>
      <c r="K133" s="25"/>
      <c r="L133" s="29"/>
    </row>
    <row r="134" spans="1:12" ht="96.75" x14ac:dyDescent="0.2">
      <c r="A134" s="24" t="s">
        <v>886</v>
      </c>
      <c r="B134" s="25" t="s">
        <v>887</v>
      </c>
      <c r="C134" s="25" t="s">
        <v>888</v>
      </c>
      <c r="D134" s="26" t="s">
        <v>11</v>
      </c>
      <c r="E134" s="27">
        <v>0.01</v>
      </c>
      <c r="F134" s="28"/>
      <c r="G134" s="27">
        <v>0.01</v>
      </c>
      <c r="H134" s="29"/>
      <c r="I134" s="30"/>
      <c r="J134" s="29"/>
      <c r="K134" s="25"/>
      <c r="L134" s="29"/>
    </row>
    <row r="135" spans="1:12" ht="54" x14ac:dyDescent="0.2">
      <c r="A135" s="24" t="s">
        <v>889</v>
      </c>
      <c r="B135" s="25" t="s">
        <v>890</v>
      </c>
      <c r="C135" s="25" t="s">
        <v>891</v>
      </c>
      <c r="D135" s="26" t="s">
        <v>1</v>
      </c>
      <c r="E135" s="27">
        <v>0.01</v>
      </c>
      <c r="F135" s="28"/>
      <c r="G135" s="27">
        <v>0.01</v>
      </c>
      <c r="H135" s="29"/>
      <c r="I135" s="30"/>
      <c r="J135" s="29"/>
      <c r="K135" s="25"/>
      <c r="L135" s="29"/>
    </row>
    <row r="136" spans="1:12" ht="54" x14ac:dyDescent="0.2">
      <c r="A136" s="24" t="s">
        <v>892</v>
      </c>
      <c r="B136" s="25" t="s">
        <v>893</v>
      </c>
      <c r="C136" s="25" t="s">
        <v>894</v>
      </c>
      <c r="D136" s="26" t="s">
        <v>1</v>
      </c>
      <c r="E136" s="27">
        <v>0.01</v>
      </c>
      <c r="F136" s="28"/>
      <c r="G136" s="27">
        <v>0.01</v>
      </c>
      <c r="H136" s="29"/>
      <c r="I136" s="30"/>
      <c r="J136" s="29"/>
      <c r="K136" s="25"/>
      <c r="L136" s="29"/>
    </row>
    <row r="137" spans="1:12" ht="54" x14ac:dyDescent="0.2">
      <c r="A137" s="24" t="s">
        <v>895</v>
      </c>
      <c r="B137" s="25" t="s">
        <v>896</v>
      </c>
      <c r="C137" s="25" t="s">
        <v>897</v>
      </c>
      <c r="D137" s="26" t="s">
        <v>1</v>
      </c>
      <c r="E137" s="27">
        <v>0.01</v>
      </c>
      <c r="F137" s="28"/>
      <c r="G137" s="27">
        <v>0.01</v>
      </c>
      <c r="H137" s="29"/>
      <c r="I137" s="30"/>
      <c r="J137" s="29"/>
      <c r="K137" s="25"/>
      <c r="L137" s="29"/>
    </row>
    <row r="138" spans="1:12" ht="68.25" x14ac:dyDescent="0.2">
      <c r="A138" s="24" t="s">
        <v>898</v>
      </c>
      <c r="B138" s="25" t="s">
        <v>637</v>
      </c>
      <c r="C138" s="25" t="s">
        <v>638</v>
      </c>
      <c r="D138" s="26" t="s">
        <v>11</v>
      </c>
      <c r="E138" s="27">
        <v>0.01</v>
      </c>
      <c r="F138" s="28"/>
      <c r="G138" s="27">
        <v>0.01</v>
      </c>
      <c r="H138" s="29"/>
      <c r="I138" s="30"/>
      <c r="J138" s="29"/>
      <c r="K138" s="25"/>
      <c r="L138" s="29"/>
    </row>
    <row r="139" spans="1:12" ht="68.25" x14ac:dyDescent="0.2">
      <c r="A139" s="24" t="s">
        <v>899</v>
      </c>
      <c r="B139" s="25" t="s">
        <v>900</v>
      </c>
      <c r="C139" s="25" t="s">
        <v>901</v>
      </c>
      <c r="D139" s="26" t="s">
        <v>11</v>
      </c>
      <c r="E139" s="27">
        <v>0.01</v>
      </c>
      <c r="F139" s="28"/>
      <c r="G139" s="27">
        <v>0.01</v>
      </c>
      <c r="H139" s="29"/>
      <c r="I139" s="30"/>
      <c r="J139" s="29"/>
      <c r="K139" s="25"/>
      <c r="L139" s="29"/>
    </row>
    <row r="140" spans="1:12" ht="68.25" x14ac:dyDescent="0.2">
      <c r="A140" s="24" t="s">
        <v>902</v>
      </c>
      <c r="B140" s="25" t="s">
        <v>903</v>
      </c>
      <c r="C140" s="25" t="s">
        <v>904</v>
      </c>
      <c r="D140" s="26" t="s">
        <v>11</v>
      </c>
      <c r="E140" s="27">
        <v>0.01</v>
      </c>
      <c r="F140" s="28"/>
      <c r="G140" s="27">
        <v>0.01</v>
      </c>
      <c r="H140" s="29"/>
      <c r="I140" s="30"/>
      <c r="J140" s="29"/>
      <c r="K140" s="25"/>
      <c r="L140" s="29"/>
    </row>
    <row r="141" spans="1:12" ht="42.75" x14ac:dyDescent="0.2">
      <c r="A141" s="24" t="s">
        <v>905</v>
      </c>
      <c r="B141" s="25" t="s">
        <v>906</v>
      </c>
      <c r="C141" s="25" t="s">
        <v>907</v>
      </c>
      <c r="D141" s="26" t="s">
        <v>11</v>
      </c>
      <c r="E141" s="27">
        <v>0.01</v>
      </c>
      <c r="F141" s="28"/>
      <c r="G141" s="27">
        <v>0.01</v>
      </c>
      <c r="H141" s="29"/>
      <c r="I141" s="30"/>
      <c r="J141" s="29"/>
      <c r="K141" s="25"/>
      <c r="L141" s="29"/>
    </row>
    <row r="142" spans="1:12" ht="42.75" x14ac:dyDescent="0.2">
      <c r="A142" s="24" t="s">
        <v>908</v>
      </c>
      <c r="B142" s="25" t="s">
        <v>909</v>
      </c>
      <c r="C142" s="25" t="s">
        <v>910</v>
      </c>
      <c r="D142" s="26" t="s">
        <v>10</v>
      </c>
      <c r="E142" s="27">
        <v>1</v>
      </c>
      <c r="F142" s="28"/>
      <c r="G142" s="27">
        <v>1</v>
      </c>
      <c r="H142" s="29"/>
      <c r="I142" s="30"/>
      <c r="J142" s="29"/>
      <c r="K142" s="25"/>
      <c r="L142" s="29"/>
    </row>
    <row r="143" spans="1:12" ht="54" x14ac:dyDescent="0.2">
      <c r="A143" s="24" t="s">
        <v>911</v>
      </c>
      <c r="B143" s="25" t="s">
        <v>912</v>
      </c>
      <c r="C143" s="25" t="s">
        <v>913</v>
      </c>
      <c r="D143" s="26" t="s">
        <v>10</v>
      </c>
      <c r="E143" s="27">
        <v>1</v>
      </c>
      <c r="F143" s="28"/>
      <c r="G143" s="27">
        <v>1</v>
      </c>
      <c r="H143" s="29"/>
      <c r="I143" s="30"/>
      <c r="J143" s="29"/>
      <c r="K143" s="25"/>
      <c r="L143" s="29"/>
    </row>
    <row r="144" spans="1:12" ht="16.5" x14ac:dyDescent="0.2">
      <c r="A144" s="131" t="s">
        <v>914</v>
      </c>
      <c r="B144" s="131"/>
      <c r="C144" s="131"/>
      <c r="D144" s="131"/>
      <c r="E144" s="131"/>
      <c r="F144" s="131"/>
      <c r="G144" s="131"/>
      <c r="H144" s="131"/>
      <c r="I144" s="131"/>
      <c r="J144" s="131"/>
      <c r="K144" s="131"/>
      <c r="L144" s="131"/>
    </row>
    <row r="145" spans="1:12" ht="54" x14ac:dyDescent="0.2">
      <c r="A145" s="24" t="s">
        <v>915</v>
      </c>
      <c r="B145" s="25" t="s">
        <v>916</v>
      </c>
      <c r="C145" s="25" t="s">
        <v>917</v>
      </c>
      <c r="D145" s="26" t="s">
        <v>1</v>
      </c>
      <c r="E145" s="27">
        <v>0.01</v>
      </c>
      <c r="F145" s="28"/>
      <c r="G145" s="27">
        <v>0.01</v>
      </c>
      <c r="H145" s="29"/>
      <c r="I145" s="30"/>
      <c r="J145" s="29"/>
      <c r="K145" s="25"/>
      <c r="L145" s="29"/>
    </row>
    <row r="146" spans="1:12" ht="54" x14ac:dyDescent="0.2">
      <c r="A146" s="24" t="s">
        <v>918</v>
      </c>
      <c r="B146" s="25" t="s">
        <v>919</v>
      </c>
      <c r="C146" s="25" t="s">
        <v>920</v>
      </c>
      <c r="D146" s="26" t="s">
        <v>10</v>
      </c>
      <c r="E146" s="27">
        <v>1</v>
      </c>
      <c r="F146" s="28"/>
      <c r="G146" s="27">
        <v>1</v>
      </c>
      <c r="H146" s="29"/>
      <c r="I146" s="30"/>
      <c r="J146" s="29"/>
      <c r="K146" s="25"/>
      <c r="L146" s="29"/>
    </row>
    <row r="147" spans="1:12" ht="54" x14ac:dyDescent="0.2">
      <c r="A147" s="24" t="s">
        <v>921</v>
      </c>
      <c r="B147" s="25" t="s">
        <v>922</v>
      </c>
      <c r="C147" s="25" t="s">
        <v>923</v>
      </c>
      <c r="D147" s="26" t="s">
        <v>10</v>
      </c>
      <c r="E147" s="27">
        <v>1</v>
      </c>
      <c r="F147" s="28"/>
      <c r="G147" s="27">
        <v>1</v>
      </c>
      <c r="H147" s="29"/>
      <c r="I147" s="30"/>
      <c r="J147" s="29"/>
      <c r="K147" s="25"/>
      <c r="L147" s="29"/>
    </row>
    <row r="148" spans="1:12" ht="42.75" x14ac:dyDescent="0.2">
      <c r="A148" s="24" t="s">
        <v>924</v>
      </c>
      <c r="B148" s="25" t="s">
        <v>925</v>
      </c>
      <c r="C148" s="25" t="s">
        <v>926</v>
      </c>
      <c r="D148" s="26" t="s">
        <v>1</v>
      </c>
      <c r="E148" s="27">
        <v>0.01</v>
      </c>
      <c r="F148" s="28"/>
      <c r="G148" s="27">
        <v>0.01</v>
      </c>
      <c r="H148" s="29"/>
      <c r="I148" s="30"/>
      <c r="J148" s="29"/>
      <c r="K148" s="25"/>
      <c r="L148" s="29"/>
    </row>
    <row r="149" spans="1:12" ht="54" x14ac:dyDescent="0.2">
      <c r="A149" s="31" t="s">
        <v>927</v>
      </c>
      <c r="B149" s="32" t="s">
        <v>928</v>
      </c>
      <c r="C149" s="32" t="s">
        <v>929</v>
      </c>
      <c r="D149" s="33" t="s">
        <v>1</v>
      </c>
      <c r="E149" s="34">
        <v>0.01</v>
      </c>
      <c r="F149" s="35"/>
      <c r="G149" s="34">
        <v>0.01</v>
      </c>
      <c r="H149" s="36"/>
      <c r="I149" s="37"/>
      <c r="J149" s="36"/>
      <c r="K149" s="32"/>
      <c r="L149" s="36"/>
    </row>
    <row r="150" spans="1:12" ht="54" x14ac:dyDescent="0.2">
      <c r="A150" s="24" t="s">
        <v>930</v>
      </c>
      <c r="B150" s="25" t="s">
        <v>931</v>
      </c>
      <c r="C150" s="25" t="s">
        <v>932</v>
      </c>
      <c r="D150" s="26" t="s">
        <v>1</v>
      </c>
      <c r="E150" s="27">
        <v>0.01</v>
      </c>
      <c r="F150" s="28"/>
      <c r="G150" s="27">
        <v>0.01</v>
      </c>
      <c r="H150" s="29"/>
      <c r="I150" s="30"/>
      <c r="J150" s="29"/>
      <c r="K150" s="25"/>
      <c r="L150" s="29"/>
    </row>
    <row r="151" spans="1:12" ht="54" x14ac:dyDescent="0.2">
      <c r="A151" s="24" t="s">
        <v>933</v>
      </c>
      <c r="B151" s="25" t="s">
        <v>934</v>
      </c>
      <c r="C151" s="25" t="s">
        <v>935</v>
      </c>
      <c r="D151" s="26" t="s">
        <v>17</v>
      </c>
      <c r="E151" s="27">
        <v>0.01</v>
      </c>
      <c r="F151" s="28"/>
      <c r="G151" s="27">
        <v>0.01</v>
      </c>
      <c r="H151" s="29"/>
      <c r="I151" s="30"/>
      <c r="J151" s="29"/>
      <c r="K151" s="25"/>
      <c r="L151" s="29"/>
    </row>
    <row r="152" spans="1:12" ht="42.75" x14ac:dyDescent="0.2">
      <c r="A152" s="24" t="s">
        <v>936</v>
      </c>
      <c r="B152" s="25" t="s">
        <v>937</v>
      </c>
      <c r="C152" s="25" t="s">
        <v>938</v>
      </c>
      <c r="D152" s="26" t="s">
        <v>1</v>
      </c>
      <c r="E152" s="27">
        <v>0.01</v>
      </c>
      <c r="F152" s="28"/>
      <c r="G152" s="27">
        <v>0.01</v>
      </c>
      <c r="H152" s="29"/>
      <c r="I152" s="30"/>
      <c r="J152" s="29"/>
      <c r="K152" s="25"/>
      <c r="L152" s="29"/>
    </row>
    <row r="153" spans="1:12" ht="16.5" x14ac:dyDescent="0.2">
      <c r="A153" s="131" t="s">
        <v>45</v>
      </c>
      <c r="B153" s="131"/>
      <c r="C153" s="131"/>
      <c r="D153" s="131"/>
      <c r="E153" s="131"/>
      <c r="F153" s="131"/>
      <c r="G153" s="131"/>
      <c r="H153" s="131"/>
      <c r="I153" s="131"/>
      <c r="J153" s="131"/>
      <c r="K153" s="131"/>
      <c r="L153" s="131"/>
    </row>
    <row r="154" spans="1:12" ht="54" x14ac:dyDescent="0.2">
      <c r="A154" s="24" t="s">
        <v>939</v>
      </c>
      <c r="B154" s="25" t="s">
        <v>940</v>
      </c>
      <c r="C154" s="25" t="s">
        <v>941</v>
      </c>
      <c r="D154" s="26" t="s">
        <v>11</v>
      </c>
      <c r="E154" s="27">
        <v>0.01</v>
      </c>
      <c r="F154" s="28"/>
      <c r="G154" s="27">
        <v>0.01</v>
      </c>
      <c r="H154" s="29"/>
      <c r="I154" s="30"/>
      <c r="J154" s="29"/>
      <c r="K154" s="25"/>
      <c r="L154" s="29"/>
    </row>
    <row r="155" spans="1:12" ht="42.75" x14ac:dyDescent="0.2">
      <c r="A155" s="24" t="s">
        <v>942</v>
      </c>
      <c r="B155" s="25" t="s">
        <v>943</v>
      </c>
      <c r="C155" s="25" t="s">
        <v>944</v>
      </c>
      <c r="D155" s="26" t="s">
        <v>11</v>
      </c>
      <c r="E155" s="27">
        <v>0.01</v>
      </c>
      <c r="F155" s="28"/>
      <c r="G155" s="27">
        <v>0.01</v>
      </c>
      <c r="H155" s="29"/>
      <c r="I155" s="30"/>
      <c r="J155" s="29"/>
      <c r="K155" s="25"/>
      <c r="L155" s="29"/>
    </row>
    <row r="156" spans="1:12" ht="54" x14ac:dyDescent="0.2">
      <c r="A156" s="24" t="s">
        <v>945</v>
      </c>
      <c r="B156" s="25" t="s">
        <v>946</v>
      </c>
      <c r="C156" s="25" t="s">
        <v>947</v>
      </c>
      <c r="D156" s="26" t="s">
        <v>11</v>
      </c>
      <c r="E156" s="27">
        <v>0.01</v>
      </c>
      <c r="F156" s="28"/>
      <c r="G156" s="27">
        <v>0.01</v>
      </c>
      <c r="H156" s="29"/>
      <c r="I156" s="30"/>
      <c r="J156" s="29"/>
      <c r="K156" s="25"/>
      <c r="L156" s="29"/>
    </row>
    <row r="157" spans="1:12" ht="68.25" x14ac:dyDescent="0.2">
      <c r="A157" s="24" t="s">
        <v>948</v>
      </c>
      <c r="B157" s="25" t="s">
        <v>949</v>
      </c>
      <c r="C157" s="25" t="s">
        <v>950</v>
      </c>
      <c r="D157" s="26" t="s">
        <v>11</v>
      </c>
      <c r="E157" s="27">
        <v>0.01</v>
      </c>
      <c r="F157" s="28"/>
      <c r="G157" s="27">
        <v>0.01</v>
      </c>
      <c r="H157" s="29"/>
      <c r="I157" s="30"/>
      <c r="J157" s="29"/>
      <c r="K157" s="25"/>
      <c r="L157" s="29"/>
    </row>
    <row r="158" spans="1:12" ht="54" x14ac:dyDescent="0.2">
      <c r="A158" s="24" t="s">
        <v>951</v>
      </c>
      <c r="B158" s="25" t="s">
        <v>952</v>
      </c>
      <c r="C158" s="25" t="s">
        <v>953</v>
      </c>
      <c r="D158" s="26" t="s">
        <v>11</v>
      </c>
      <c r="E158" s="27">
        <v>0.01</v>
      </c>
      <c r="F158" s="28"/>
      <c r="G158" s="27">
        <v>0.01</v>
      </c>
      <c r="H158" s="29"/>
      <c r="I158" s="30"/>
      <c r="J158" s="29"/>
      <c r="K158" s="25"/>
      <c r="L158" s="29"/>
    </row>
    <row r="159" spans="1:12" ht="54" x14ac:dyDescent="0.2">
      <c r="A159" s="24" t="s">
        <v>954</v>
      </c>
      <c r="B159" s="25" t="s">
        <v>955</v>
      </c>
      <c r="C159" s="25" t="s">
        <v>956</v>
      </c>
      <c r="D159" s="26" t="s">
        <v>11</v>
      </c>
      <c r="E159" s="27">
        <v>0.01</v>
      </c>
      <c r="F159" s="28"/>
      <c r="G159" s="27">
        <v>0.01</v>
      </c>
      <c r="H159" s="29"/>
      <c r="I159" s="30"/>
      <c r="J159" s="29"/>
      <c r="K159" s="25"/>
      <c r="L159" s="29"/>
    </row>
    <row r="160" spans="1:12" ht="54" x14ac:dyDescent="0.2">
      <c r="A160" s="24" t="s">
        <v>957</v>
      </c>
      <c r="B160" s="25" t="s">
        <v>958</v>
      </c>
      <c r="C160" s="25" t="s">
        <v>959</v>
      </c>
      <c r="D160" s="26" t="s">
        <v>203</v>
      </c>
      <c r="E160" s="27">
        <v>0.01</v>
      </c>
      <c r="F160" s="28"/>
      <c r="G160" s="27">
        <v>0.01</v>
      </c>
      <c r="H160" s="29"/>
      <c r="I160" s="30"/>
      <c r="J160" s="29"/>
      <c r="K160" s="25"/>
      <c r="L160" s="29"/>
    </row>
    <row r="161" spans="1:12" ht="54" x14ac:dyDescent="0.2">
      <c r="A161" s="24" t="s">
        <v>960</v>
      </c>
      <c r="B161" s="25" t="s">
        <v>961</v>
      </c>
      <c r="C161" s="25" t="s">
        <v>962</v>
      </c>
      <c r="D161" s="26" t="s">
        <v>1</v>
      </c>
      <c r="E161" s="27">
        <v>0.01</v>
      </c>
      <c r="F161" s="28"/>
      <c r="G161" s="27">
        <v>0.01</v>
      </c>
      <c r="H161" s="29"/>
      <c r="I161" s="30"/>
      <c r="J161" s="29"/>
      <c r="K161" s="25"/>
      <c r="L161" s="29"/>
    </row>
    <row r="162" spans="1:12" ht="54" x14ac:dyDescent="0.2">
      <c r="A162" s="24" t="s">
        <v>963</v>
      </c>
      <c r="B162" s="25" t="s">
        <v>964</v>
      </c>
      <c r="C162" s="25" t="s">
        <v>965</v>
      </c>
      <c r="D162" s="26" t="s">
        <v>11</v>
      </c>
      <c r="E162" s="27">
        <v>0.01</v>
      </c>
      <c r="F162" s="28"/>
      <c r="G162" s="27">
        <v>0.01</v>
      </c>
      <c r="H162" s="29"/>
      <c r="I162" s="30"/>
      <c r="J162" s="29"/>
      <c r="K162" s="25"/>
      <c r="L162" s="29"/>
    </row>
    <row r="163" spans="1:12" ht="42.75" x14ac:dyDescent="0.2">
      <c r="A163" s="24" t="s">
        <v>966</v>
      </c>
      <c r="B163" s="25" t="s">
        <v>967</v>
      </c>
      <c r="C163" s="25" t="s">
        <v>968</v>
      </c>
      <c r="D163" s="26" t="s">
        <v>11</v>
      </c>
      <c r="E163" s="27">
        <v>0.01</v>
      </c>
      <c r="F163" s="28"/>
      <c r="G163" s="27">
        <v>0.01</v>
      </c>
      <c r="H163" s="29"/>
      <c r="I163" s="30"/>
      <c r="J163" s="29"/>
      <c r="K163" s="25"/>
      <c r="L163" s="29"/>
    </row>
    <row r="164" spans="1:12" ht="54" x14ac:dyDescent="0.2">
      <c r="A164" s="24" t="s">
        <v>969</v>
      </c>
      <c r="B164" s="25" t="s">
        <v>970</v>
      </c>
      <c r="C164" s="25" t="s">
        <v>971</v>
      </c>
      <c r="D164" s="26" t="s">
        <v>11</v>
      </c>
      <c r="E164" s="27">
        <v>0.01</v>
      </c>
      <c r="F164" s="28"/>
      <c r="G164" s="27">
        <v>0.01</v>
      </c>
      <c r="H164" s="29"/>
      <c r="I164" s="30"/>
      <c r="J164" s="29"/>
      <c r="K164" s="25"/>
      <c r="L164" s="29"/>
    </row>
    <row r="165" spans="1:12" ht="68.25" x14ac:dyDescent="0.2">
      <c r="A165" s="24" t="s">
        <v>972</v>
      </c>
      <c r="B165" s="25" t="s">
        <v>973</v>
      </c>
      <c r="C165" s="25" t="s">
        <v>974</v>
      </c>
      <c r="D165" s="26" t="s">
        <v>11</v>
      </c>
      <c r="E165" s="27">
        <v>0.01</v>
      </c>
      <c r="F165" s="28"/>
      <c r="G165" s="27">
        <v>0.01</v>
      </c>
      <c r="H165" s="29"/>
      <c r="I165" s="30"/>
      <c r="J165" s="29"/>
      <c r="K165" s="25"/>
      <c r="L165" s="29"/>
    </row>
    <row r="166" spans="1:12" ht="82.5" x14ac:dyDescent="0.2">
      <c r="A166" s="24" t="s">
        <v>975</v>
      </c>
      <c r="B166" s="25" t="s">
        <v>976</v>
      </c>
      <c r="C166" s="25" t="s">
        <v>977</v>
      </c>
      <c r="D166" s="26" t="s">
        <v>11</v>
      </c>
      <c r="E166" s="27">
        <v>0.01</v>
      </c>
      <c r="F166" s="28"/>
      <c r="G166" s="27">
        <v>0.01</v>
      </c>
      <c r="H166" s="29"/>
      <c r="I166" s="30"/>
      <c r="J166" s="29"/>
      <c r="K166" s="25"/>
      <c r="L166" s="29"/>
    </row>
    <row r="167" spans="1:12" ht="82.5" x14ac:dyDescent="0.2">
      <c r="A167" s="24" t="s">
        <v>978</v>
      </c>
      <c r="B167" s="25" t="s">
        <v>979</v>
      </c>
      <c r="C167" s="25" t="s">
        <v>980</v>
      </c>
      <c r="D167" s="26" t="s">
        <v>11</v>
      </c>
      <c r="E167" s="27">
        <v>0.01</v>
      </c>
      <c r="F167" s="28"/>
      <c r="G167" s="27">
        <v>0.01</v>
      </c>
      <c r="H167" s="29"/>
      <c r="I167" s="30"/>
      <c r="J167" s="29"/>
      <c r="K167" s="25"/>
      <c r="L167" s="29"/>
    </row>
    <row r="168" spans="1:12" ht="82.5" x14ac:dyDescent="0.2">
      <c r="A168" s="24" t="s">
        <v>981</v>
      </c>
      <c r="B168" s="25" t="s">
        <v>982</v>
      </c>
      <c r="C168" s="25" t="s">
        <v>983</v>
      </c>
      <c r="D168" s="26" t="s">
        <v>11</v>
      </c>
      <c r="E168" s="27">
        <v>0.01</v>
      </c>
      <c r="F168" s="28"/>
      <c r="G168" s="27">
        <v>0.01</v>
      </c>
      <c r="H168" s="29"/>
      <c r="I168" s="30"/>
      <c r="J168" s="29"/>
      <c r="K168" s="25"/>
      <c r="L168" s="29"/>
    </row>
    <row r="169" spans="1:12" ht="82.5" x14ac:dyDescent="0.2">
      <c r="A169" s="24" t="s">
        <v>984</v>
      </c>
      <c r="B169" s="25" t="s">
        <v>985</v>
      </c>
      <c r="C169" s="25" t="s">
        <v>986</v>
      </c>
      <c r="D169" s="26" t="s">
        <v>11</v>
      </c>
      <c r="E169" s="27">
        <v>0.01</v>
      </c>
      <c r="F169" s="28"/>
      <c r="G169" s="27">
        <v>0.01</v>
      </c>
      <c r="H169" s="29"/>
      <c r="I169" s="30"/>
      <c r="J169" s="29"/>
      <c r="K169" s="25"/>
      <c r="L169" s="29"/>
    </row>
    <row r="170" spans="1:12" ht="82.5" x14ac:dyDescent="0.2">
      <c r="A170" s="24" t="s">
        <v>987</v>
      </c>
      <c r="B170" s="25" t="s">
        <v>988</v>
      </c>
      <c r="C170" s="25" t="s">
        <v>989</v>
      </c>
      <c r="D170" s="26" t="s">
        <v>11</v>
      </c>
      <c r="E170" s="27">
        <v>0.01</v>
      </c>
      <c r="F170" s="28"/>
      <c r="G170" s="27">
        <v>0.01</v>
      </c>
      <c r="H170" s="29"/>
      <c r="I170" s="30"/>
      <c r="J170" s="29"/>
      <c r="K170" s="25"/>
      <c r="L170" s="29"/>
    </row>
    <row r="171" spans="1:12" ht="82.5" x14ac:dyDescent="0.2">
      <c r="A171" s="24" t="s">
        <v>990</v>
      </c>
      <c r="B171" s="25" t="s">
        <v>991</v>
      </c>
      <c r="C171" s="25" t="s">
        <v>992</v>
      </c>
      <c r="D171" s="26" t="s">
        <v>11</v>
      </c>
      <c r="E171" s="27">
        <v>0.01</v>
      </c>
      <c r="F171" s="28"/>
      <c r="G171" s="27">
        <v>0.01</v>
      </c>
      <c r="H171" s="29"/>
      <c r="I171" s="30"/>
      <c r="J171" s="29"/>
      <c r="K171" s="25"/>
      <c r="L171" s="29"/>
    </row>
    <row r="172" spans="1:12" ht="82.5" x14ac:dyDescent="0.2">
      <c r="A172" s="24" t="s">
        <v>993</v>
      </c>
      <c r="B172" s="25" t="s">
        <v>994</v>
      </c>
      <c r="C172" s="25" t="s">
        <v>995</v>
      </c>
      <c r="D172" s="26" t="s">
        <v>11</v>
      </c>
      <c r="E172" s="27">
        <v>0.01</v>
      </c>
      <c r="F172" s="28"/>
      <c r="G172" s="27">
        <v>0.01</v>
      </c>
      <c r="H172" s="29"/>
      <c r="I172" s="30"/>
      <c r="J172" s="29"/>
      <c r="K172" s="25"/>
      <c r="L172" s="29"/>
    </row>
    <row r="173" spans="1:12" ht="54" x14ac:dyDescent="0.2">
      <c r="A173" s="24" t="s">
        <v>996</v>
      </c>
      <c r="B173" s="25" t="s">
        <v>997</v>
      </c>
      <c r="C173" s="45" t="s">
        <v>998</v>
      </c>
      <c r="D173" s="26" t="s">
        <v>11</v>
      </c>
      <c r="E173" s="27">
        <v>0.01</v>
      </c>
      <c r="F173" s="28"/>
      <c r="G173" s="27">
        <v>0.01</v>
      </c>
      <c r="H173" s="29"/>
      <c r="I173" s="30"/>
      <c r="J173" s="29"/>
      <c r="K173" s="25"/>
      <c r="L173" s="29"/>
    </row>
    <row r="174" spans="1:12" ht="16.5" x14ac:dyDescent="0.2">
      <c r="A174" s="131" t="s">
        <v>999</v>
      </c>
      <c r="B174" s="131"/>
      <c r="C174" s="131"/>
      <c r="D174" s="131"/>
      <c r="E174" s="131"/>
      <c r="F174" s="131"/>
      <c r="G174" s="131"/>
      <c r="H174" s="131"/>
      <c r="I174" s="131"/>
      <c r="J174" s="131"/>
      <c r="K174" s="131"/>
      <c r="L174" s="131"/>
    </row>
    <row r="175" spans="1:12" ht="54" x14ac:dyDescent="0.2">
      <c r="A175" s="24" t="s">
        <v>1000</v>
      </c>
      <c r="B175" s="25" t="s">
        <v>1001</v>
      </c>
      <c r="C175" s="25" t="s">
        <v>1002</v>
      </c>
      <c r="D175" s="26" t="s">
        <v>11</v>
      </c>
      <c r="E175" s="27">
        <v>0.01</v>
      </c>
      <c r="F175" s="28"/>
      <c r="G175" s="27">
        <v>0.01</v>
      </c>
      <c r="H175" s="29"/>
      <c r="I175" s="30"/>
      <c r="J175" s="29"/>
      <c r="K175" s="25"/>
      <c r="L175" s="29"/>
    </row>
    <row r="176" spans="1:12" ht="54" x14ac:dyDescent="0.2">
      <c r="A176" s="24" t="s">
        <v>1003</v>
      </c>
      <c r="B176" s="25" t="s">
        <v>1004</v>
      </c>
      <c r="C176" s="25" t="s">
        <v>1005</v>
      </c>
      <c r="D176" s="26" t="s">
        <v>11</v>
      </c>
      <c r="E176" s="27">
        <v>0.01</v>
      </c>
      <c r="F176" s="28"/>
      <c r="G176" s="27">
        <v>0.01</v>
      </c>
      <c r="H176" s="29"/>
      <c r="I176" s="30"/>
      <c r="J176" s="29"/>
      <c r="K176" s="25"/>
      <c r="L176" s="29"/>
    </row>
    <row r="177" spans="1:12" ht="54" x14ac:dyDescent="0.2">
      <c r="A177" s="24" t="s">
        <v>1006</v>
      </c>
      <c r="B177" s="25" t="s">
        <v>1007</v>
      </c>
      <c r="C177" s="25" t="s">
        <v>1008</v>
      </c>
      <c r="D177" s="26" t="s">
        <v>0</v>
      </c>
      <c r="E177" s="27">
        <v>1</v>
      </c>
      <c r="F177" s="28"/>
      <c r="G177" s="27">
        <v>1</v>
      </c>
      <c r="H177" s="29"/>
      <c r="I177" s="30"/>
      <c r="J177" s="29"/>
      <c r="K177" s="25"/>
      <c r="L177" s="29"/>
    </row>
    <row r="178" spans="1:12" ht="54" x14ac:dyDescent="0.2">
      <c r="A178" s="24" t="s">
        <v>1009</v>
      </c>
      <c r="B178" s="25" t="s">
        <v>1010</v>
      </c>
      <c r="C178" s="25" t="s">
        <v>1011</v>
      </c>
      <c r="D178" s="26" t="s">
        <v>107</v>
      </c>
      <c r="E178" s="27">
        <v>0.1</v>
      </c>
      <c r="F178" s="28"/>
      <c r="G178" s="27">
        <v>0.1</v>
      </c>
      <c r="H178" s="29"/>
      <c r="I178" s="30"/>
      <c r="J178" s="29"/>
      <c r="K178" s="25"/>
      <c r="L178" s="29"/>
    </row>
    <row r="179" spans="1:12" ht="42.75" x14ac:dyDescent="0.2">
      <c r="A179" s="24" t="s">
        <v>1012</v>
      </c>
      <c r="B179" s="25" t="s">
        <v>1013</v>
      </c>
      <c r="C179" s="25" t="s">
        <v>1014</v>
      </c>
      <c r="D179" s="26" t="s">
        <v>0</v>
      </c>
      <c r="E179" s="27">
        <v>1</v>
      </c>
      <c r="F179" s="28"/>
      <c r="G179" s="27">
        <v>1</v>
      </c>
      <c r="H179" s="29"/>
      <c r="I179" s="30"/>
      <c r="J179" s="29"/>
      <c r="K179" s="25"/>
      <c r="L179" s="29"/>
    </row>
    <row r="180" spans="1:12" ht="54" x14ac:dyDescent="0.2">
      <c r="A180" s="24" t="s">
        <v>1015</v>
      </c>
      <c r="B180" s="25" t="s">
        <v>1016</v>
      </c>
      <c r="C180" s="25" t="s">
        <v>1017</v>
      </c>
      <c r="D180" s="26" t="s">
        <v>0</v>
      </c>
      <c r="E180" s="27">
        <v>1</v>
      </c>
      <c r="F180" s="28"/>
      <c r="G180" s="27">
        <v>1</v>
      </c>
      <c r="H180" s="29"/>
      <c r="I180" s="30"/>
      <c r="J180" s="29"/>
      <c r="K180" s="25"/>
      <c r="L180" s="29"/>
    </row>
    <row r="181" spans="1:12" ht="54" x14ac:dyDescent="0.2">
      <c r="A181" s="24" t="s">
        <v>1018</v>
      </c>
      <c r="B181" s="25" t="s">
        <v>1019</v>
      </c>
      <c r="C181" s="25" t="s">
        <v>1020</v>
      </c>
      <c r="D181" s="26" t="s">
        <v>11</v>
      </c>
      <c r="E181" s="27">
        <v>0.01</v>
      </c>
      <c r="F181" s="28"/>
      <c r="G181" s="27">
        <v>0.01</v>
      </c>
      <c r="H181" s="29"/>
      <c r="I181" s="30"/>
      <c r="J181" s="29"/>
      <c r="K181" s="25"/>
      <c r="L181" s="29"/>
    </row>
    <row r="182" spans="1:12" ht="54" x14ac:dyDescent="0.2">
      <c r="A182" s="24" t="s">
        <v>1021</v>
      </c>
      <c r="B182" s="25" t="s">
        <v>1022</v>
      </c>
      <c r="C182" s="25" t="s">
        <v>1023</v>
      </c>
      <c r="D182" s="26" t="s">
        <v>11</v>
      </c>
      <c r="E182" s="27">
        <v>0.01</v>
      </c>
      <c r="F182" s="28"/>
      <c r="G182" s="27">
        <v>0.01</v>
      </c>
      <c r="H182" s="29"/>
      <c r="I182" s="30"/>
      <c r="J182" s="29"/>
      <c r="K182" s="25"/>
      <c r="L182" s="29"/>
    </row>
    <row r="183" spans="1:12" ht="54" x14ac:dyDescent="0.2">
      <c r="A183" s="24" t="s">
        <v>1024</v>
      </c>
      <c r="B183" s="25" t="s">
        <v>1025</v>
      </c>
      <c r="C183" s="25" t="s">
        <v>1026</v>
      </c>
      <c r="D183" s="26" t="s">
        <v>0</v>
      </c>
      <c r="E183" s="27">
        <v>1</v>
      </c>
      <c r="F183" s="28"/>
      <c r="G183" s="27">
        <v>1</v>
      </c>
      <c r="H183" s="29"/>
      <c r="I183" s="30"/>
      <c r="J183" s="29"/>
      <c r="K183" s="25"/>
      <c r="L183" s="29"/>
    </row>
    <row r="184" spans="1:12" ht="68.25" x14ac:dyDescent="0.2">
      <c r="A184" s="24" t="s">
        <v>1027</v>
      </c>
      <c r="B184" s="25" t="s">
        <v>1028</v>
      </c>
      <c r="C184" s="25" t="s">
        <v>1029</v>
      </c>
      <c r="D184" s="26" t="s">
        <v>11</v>
      </c>
      <c r="E184" s="27">
        <v>0.01</v>
      </c>
      <c r="F184" s="28"/>
      <c r="G184" s="27">
        <v>0.01</v>
      </c>
      <c r="H184" s="29"/>
      <c r="I184" s="30"/>
      <c r="J184" s="29"/>
      <c r="K184" s="25"/>
      <c r="L184" s="29"/>
    </row>
    <row r="185" spans="1:12" ht="68.25" x14ac:dyDescent="0.2">
      <c r="A185" s="24" t="s">
        <v>1030</v>
      </c>
      <c r="B185" s="25" t="s">
        <v>1031</v>
      </c>
      <c r="C185" s="25" t="s">
        <v>1032</v>
      </c>
      <c r="D185" s="26" t="s">
        <v>11</v>
      </c>
      <c r="E185" s="27">
        <v>0.01</v>
      </c>
      <c r="F185" s="28"/>
      <c r="G185" s="27">
        <v>0.01</v>
      </c>
      <c r="H185" s="29"/>
      <c r="I185" s="30"/>
      <c r="J185" s="29"/>
      <c r="K185" s="25"/>
      <c r="L185" s="29"/>
    </row>
    <row r="186" spans="1:12" ht="68.25" x14ac:dyDescent="0.2">
      <c r="A186" s="24" t="s">
        <v>1033</v>
      </c>
      <c r="B186" s="25" t="s">
        <v>1034</v>
      </c>
      <c r="C186" s="25" t="s">
        <v>1035</v>
      </c>
      <c r="D186" s="26" t="s">
        <v>11</v>
      </c>
      <c r="E186" s="27">
        <v>0.01</v>
      </c>
      <c r="F186" s="28"/>
      <c r="G186" s="27">
        <v>0.01</v>
      </c>
      <c r="H186" s="29"/>
      <c r="I186" s="30"/>
      <c r="J186" s="29"/>
      <c r="K186" s="25"/>
      <c r="L186" s="29"/>
    </row>
    <row r="187" spans="1:12" ht="82.5" x14ac:dyDescent="0.2">
      <c r="A187" s="24" t="s">
        <v>1036</v>
      </c>
      <c r="B187" s="25" t="s">
        <v>1037</v>
      </c>
      <c r="C187" s="25" t="s">
        <v>1038</v>
      </c>
      <c r="D187" s="26" t="s">
        <v>11</v>
      </c>
      <c r="E187" s="27">
        <v>0.01</v>
      </c>
      <c r="F187" s="28"/>
      <c r="G187" s="27">
        <v>0.01</v>
      </c>
      <c r="H187" s="29"/>
      <c r="I187" s="30"/>
      <c r="J187" s="29"/>
      <c r="K187" s="25"/>
      <c r="L187" s="29"/>
    </row>
    <row r="188" spans="1:12" ht="82.5" x14ac:dyDescent="0.2">
      <c r="A188" s="24" t="s">
        <v>1039</v>
      </c>
      <c r="B188" s="25" t="s">
        <v>1040</v>
      </c>
      <c r="C188" s="25" t="s">
        <v>1041</v>
      </c>
      <c r="D188" s="26" t="s">
        <v>11</v>
      </c>
      <c r="E188" s="27">
        <v>0.01</v>
      </c>
      <c r="F188" s="28"/>
      <c r="G188" s="27">
        <v>0.01</v>
      </c>
      <c r="H188" s="29"/>
      <c r="I188" s="30"/>
      <c r="J188" s="29"/>
      <c r="K188" s="25"/>
      <c r="L188" s="29"/>
    </row>
    <row r="189" spans="1:12" ht="68.25" x14ac:dyDescent="0.2">
      <c r="A189" s="24" t="s">
        <v>1042</v>
      </c>
      <c r="B189" s="25" t="s">
        <v>1043</v>
      </c>
      <c r="C189" s="25" t="s">
        <v>1044</v>
      </c>
      <c r="D189" s="26" t="s">
        <v>11</v>
      </c>
      <c r="E189" s="27">
        <v>0.01</v>
      </c>
      <c r="F189" s="28"/>
      <c r="G189" s="27">
        <v>0.01</v>
      </c>
      <c r="H189" s="29"/>
      <c r="I189" s="30"/>
      <c r="J189" s="29"/>
      <c r="K189" s="25"/>
      <c r="L189" s="29"/>
    </row>
    <row r="190" spans="1:12" ht="68.25" x14ac:dyDescent="0.2">
      <c r="A190" s="24" t="s">
        <v>1045</v>
      </c>
      <c r="B190" s="25" t="s">
        <v>1046</v>
      </c>
      <c r="C190" s="25" t="s">
        <v>1047</v>
      </c>
      <c r="D190" s="26" t="s">
        <v>11</v>
      </c>
      <c r="E190" s="27">
        <v>0.01</v>
      </c>
      <c r="F190" s="28"/>
      <c r="G190" s="27">
        <v>0.01</v>
      </c>
      <c r="H190" s="29"/>
      <c r="I190" s="30"/>
      <c r="J190" s="29"/>
      <c r="K190" s="25"/>
      <c r="L190" s="29"/>
    </row>
    <row r="191" spans="1:12" ht="82.5" x14ac:dyDescent="0.2">
      <c r="A191" s="24" t="s">
        <v>1048</v>
      </c>
      <c r="B191" s="25" t="s">
        <v>1049</v>
      </c>
      <c r="C191" s="25" t="s">
        <v>1050</v>
      </c>
      <c r="D191" s="26" t="s">
        <v>11</v>
      </c>
      <c r="E191" s="27">
        <v>0.01</v>
      </c>
      <c r="F191" s="28"/>
      <c r="G191" s="27">
        <v>0.01</v>
      </c>
      <c r="H191" s="29"/>
      <c r="I191" s="30"/>
      <c r="J191" s="29"/>
      <c r="K191" s="25"/>
      <c r="L191" s="29"/>
    </row>
    <row r="192" spans="1:12" ht="68.25" x14ac:dyDescent="0.2">
      <c r="A192" s="24" t="s">
        <v>1051</v>
      </c>
      <c r="B192" s="25" t="s">
        <v>1052</v>
      </c>
      <c r="C192" s="25" t="s">
        <v>1053</v>
      </c>
      <c r="D192" s="26" t="s">
        <v>11</v>
      </c>
      <c r="E192" s="27">
        <v>0.01</v>
      </c>
      <c r="F192" s="28"/>
      <c r="G192" s="27">
        <v>0.01</v>
      </c>
      <c r="H192" s="29"/>
      <c r="I192" s="30"/>
      <c r="J192" s="29"/>
      <c r="K192" s="25"/>
      <c r="L192" s="29"/>
    </row>
    <row r="193" spans="1:12" ht="68.25" x14ac:dyDescent="0.2">
      <c r="A193" s="24" t="s">
        <v>1054</v>
      </c>
      <c r="B193" s="25" t="s">
        <v>1055</v>
      </c>
      <c r="C193" s="25" t="s">
        <v>1056</v>
      </c>
      <c r="D193" s="26" t="s">
        <v>0</v>
      </c>
      <c r="E193" s="27">
        <v>1</v>
      </c>
      <c r="F193" s="28"/>
      <c r="G193" s="27">
        <v>1</v>
      </c>
      <c r="H193" s="29"/>
      <c r="I193" s="30"/>
      <c r="J193" s="29"/>
      <c r="K193" s="25"/>
      <c r="L193" s="29"/>
    </row>
    <row r="194" spans="1:12" ht="54" x14ac:dyDescent="0.2">
      <c r="A194" s="24" t="s">
        <v>1057</v>
      </c>
      <c r="B194" s="25" t="s">
        <v>1058</v>
      </c>
      <c r="C194" s="25" t="s">
        <v>1059</v>
      </c>
      <c r="D194" s="26" t="s">
        <v>11</v>
      </c>
      <c r="E194" s="27">
        <v>0.01</v>
      </c>
      <c r="F194" s="28"/>
      <c r="G194" s="27">
        <v>0.01</v>
      </c>
      <c r="H194" s="29"/>
      <c r="I194" s="30"/>
      <c r="J194" s="29"/>
      <c r="K194" s="25"/>
      <c r="L194" s="29"/>
    </row>
    <row r="195" spans="1:12" ht="82.5" x14ac:dyDescent="0.2">
      <c r="A195" s="24" t="s">
        <v>1060</v>
      </c>
      <c r="B195" s="25" t="s">
        <v>1061</v>
      </c>
      <c r="C195" s="25" t="s">
        <v>1062</v>
      </c>
      <c r="D195" s="26" t="s">
        <v>11</v>
      </c>
      <c r="E195" s="27">
        <v>0.01</v>
      </c>
      <c r="F195" s="28"/>
      <c r="G195" s="27">
        <v>0.01</v>
      </c>
      <c r="H195" s="29"/>
      <c r="I195" s="30"/>
      <c r="J195" s="29"/>
      <c r="K195" s="25"/>
      <c r="L195" s="29"/>
    </row>
    <row r="196" spans="1:12" ht="82.5" x14ac:dyDescent="0.2">
      <c r="A196" s="24" t="s">
        <v>1063</v>
      </c>
      <c r="B196" s="25" t="s">
        <v>1064</v>
      </c>
      <c r="C196" s="25" t="s">
        <v>1065</v>
      </c>
      <c r="D196" s="26" t="s">
        <v>11</v>
      </c>
      <c r="E196" s="27">
        <v>0.01</v>
      </c>
      <c r="F196" s="28"/>
      <c r="G196" s="27">
        <v>0.01</v>
      </c>
      <c r="H196" s="29"/>
      <c r="I196" s="30"/>
      <c r="J196" s="29"/>
      <c r="K196" s="25"/>
      <c r="L196" s="29"/>
    </row>
    <row r="197" spans="1:12" ht="68.25" x14ac:dyDescent="0.2">
      <c r="A197" s="24" t="s">
        <v>1066</v>
      </c>
      <c r="B197" s="25" t="s">
        <v>1067</v>
      </c>
      <c r="C197" s="25" t="s">
        <v>1068</v>
      </c>
      <c r="D197" s="26" t="s">
        <v>11</v>
      </c>
      <c r="E197" s="27">
        <v>0.01</v>
      </c>
      <c r="F197" s="28"/>
      <c r="G197" s="27">
        <v>0.01</v>
      </c>
      <c r="H197" s="29"/>
      <c r="I197" s="30"/>
      <c r="J197" s="29"/>
      <c r="K197" s="25"/>
      <c r="L197" s="29"/>
    </row>
    <row r="198" spans="1:12" ht="82.5" x14ac:dyDescent="0.2">
      <c r="A198" s="24" t="s">
        <v>1069</v>
      </c>
      <c r="B198" s="25" t="s">
        <v>1070</v>
      </c>
      <c r="C198" s="25" t="s">
        <v>1071</v>
      </c>
      <c r="D198" s="26" t="s">
        <v>11</v>
      </c>
      <c r="E198" s="27">
        <v>0.01</v>
      </c>
      <c r="F198" s="28"/>
      <c r="G198" s="27">
        <v>0.01</v>
      </c>
      <c r="H198" s="29"/>
      <c r="I198" s="30"/>
      <c r="J198" s="29"/>
      <c r="K198" s="25"/>
      <c r="L198" s="29"/>
    </row>
    <row r="199" spans="1:12" ht="54" x14ac:dyDescent="0.2">
      <c r="A199" s="24" t="s">
        <v>1072</v>
      </c>
      <c r="B199" s="25" t="s">
        <v>1073</v>
      </c>
      <c r="C199" s="25" t="s">
        <v>1074</v>
      </c>
      <c r="D199" s="26" t="s">
        <v>11</v>
      </c>
      <c r="E199" s="27">
        <v>0.01</v>
      </c>
      <c r="F199" s="28"/>
      <c r="G199" s="27">
        <v>0.01</v>
      </c>
      <c r="H199" s="29"/>
      <c r="I199" s="30"/>
      <c r="J199" s="29"/>
      <c r="K199" s="25"/>
      <c r="L199" s="29"/>
    </row>
    <row r="200" spans="1:12" ht="68.25" x14ac:dyDescent="0.2">
      <c r="A200" s="24" t="s">
        <v>1075</v>
      </c>
      <c r="B200" s="25" t="s">
        <v>1076</v>
      </c>
      <c r="C200" s="25" t="s">
        <v>1077</v>
      </c>
      <c r="D200" s="26" t="s">
        <v>11</v>
      </c>
      <c r="E200" s="27">
        <v>0.01</v>
      </c>
      <c r="F200" s="28"/>
      <c r="G200" s="27">
        <v>0.01</v>
      </c>
      <c r="H200" s="29"/>
      <c r="I200" s="30"/>
      <c r="J200" s="29"/>
      <c r="K200" s="25"/>
      <c r="L200" s="29"/>
    </row>
    <row r="201" spans="1:12" ht="54" x14ac:dyDescent="0.2">
      <c r="A201" s="24" t="s">
        <v>1078</v>
      </c>
      <c r="B201" s="25" t="s">
        <v>1079</v>
      </c>
      <c r="C201" s="25" t="s">
        <v>1080</v>
      </c>
      <c r="D201" s="26" t="s">
        <v>11</v>
      </c>
      <c r="E201" s="27">
        <v>0.01</v>
      </c>
      <c r="F201" s="28"/>
      <c r="G201" s="27">
        <v>0.01</v>
      </c>
      <c r="H201" s="29"/>
      <c r="I201" s="30"/>
      <c r="J201" s="29"/>
      <c r="K201" s="25"/>
      <c r="L201" s="29"/>
    </row>
    <row r="202" spans="1:12" ht="42.75" x14ac:dyDescent="0.2">
      <c r="A202" s="24" t="s">
        <v>1081</v>
      </c>
      <c r="B202" s="25" t="s">
        <v>1082</v>
      </c>
      <c r="C202" s="25" t="s">
        <v>1083</v>
      </c>
      <c r="D202" s="26" t="s">
        <v>11</v>
      </c>
      <c r="E202" s="27">
        <v>0.01</v>
      </c>
      <c r="F202" s="28"/>
      <c r="G202" s="27">
        <v>0.01</v>
      </c>
      <c r="H202" s="29"/>
      <c r="I202" s="30"/>
      <c r="J202" s="29"/>
      <c r="K202" s="25"/>
      <c r="L202" s="29"/>
    </row>
    <row r="203" spans="1:12" ht="42.75" x14ac:dyDescent="0.2">
      <c r="A203" s="24" t="s">
        <v>1084</v>
      </c>
      <c r="B203" s="25" t="s">
        <v>1085</v>
      </c>
      <c r="C203" s="25" t="s">
        <v>1086</v>
      </c>
      <c r="D203" s="26" t="s">
        <v>11</v>
      </c>
      <c r="E203" s="27">
        <v>0.01</v>
      </c>
      <c r="F203" s="28"/>
      <c r="G203" s="27">
        <v>0.01</v>
      </c>
      <c r="H203" s="29"/>
      <c r="I203" s="30"/>
      <c r="J203" s="29"/>
      <c r="K203" s="25"/>
      <c r="L203" s="29"/>
    </row>
    <row r="204" spans="1:12" ht="68.25" x14ac:dyDescent="0.2">
      <c r="A204" s="24" t="s">
        <v>1087</v>
      </c>
      <c r="B204" s="25" t="s">
        <v>1088</v>
      </c>
      <c r="C204" s="25" t="s">
        <v>1089</v>
      </c>
      <c r="D204" s="26" t="s">
        <v>11</v>
      </c>
      <c r="E204" s="27">
        <v>0.01</v>
      </c>
      <c r="F204" s="28"/>
      <c r="G204" s="27">
        <v>0.01</v>
      </c>
      <c r="H204" s="29"/>
      <c r="I204" s="30"/>
      <c r="J204" s="29"/>
      <c r="K204" s="25"/>
      <c r="L204" s="29"/>
    </row>
    <row r="205" spans="1:12" ht="54" x14ac:dyDescent="0.2">
      <c r="A205" s="24" t="s">
        <v>1090</v>
      </c>
      <c r="B205" s="25" t="s">
        <v>1091</v>
      </c>
      <c r="C205" s="25" t="s">
        <v>1092</v>
      </c>
      <c r="D205" s="26" t="s">
        <v>11</v>
      </c>
      <c r="E205" s="27">
        <v>0.01</v>
      </c>
      <c r="F205" s="28"/>
      <c r="G205" s="27">
        <v>0.01</v>
      </c>
      <c r="H205" s="29"/>
      <c r="I205" s="30"/>
      <c r="J205" s="29"/>
      <c r="K205" s="25"/>
      <c r="L205" s="29"/>
    </row>
    <row r="206" spans="1:12" ht="68.25" x14ac:dyDescent="0.2">
      <c r="A206" s="31" t="s">
        <v>1093</v>
      </c>
      <c r="B206" s="32" t="s">
        <v>1094</v>
      </c>
      <c r="C206" s="32" t="s">
        <v>1095</v>
      </c>
      <c r="D206" s="33" t="s">
        <v>11</v>
      </c>
      <c r="E206" s="34">
        <v>0.01</v>
      </c>
      <c r="F206" s="35"/>
      <c r="G206" s="34">
        <v>0.01</v>
      </c>
      <c r="H206" s="36"/>
      <c r="I206" s="37"/>
      <c r="J206" s="36"/>
      <c r="K206" s="32"/>
      <c r="L206" s="36"/>
    </row>
    <row r="207" spans="1:12" ht="68.25" x14ac:dyDescent="0.2">
      <c r="A207" s="31" t="s">
        <v>1096</v>
      </c>
      <c r="B207" s="32" t="s">
        <v>1097</v>
      </c>
      <c r="C207" s="32" t="s">
        <v>1098</v>
      </c>
      <c r="D207" s="33" t="s">
        <v>11</v>
      </c>
      <c r="E207" s="34">
        <v>0.01</v>
      </c>
      <c r="F207" s="35"/>
      <c r="G207" s="34">
        <v>0.01</v>
      </c>
      <c r="H207" s="36"/>
      <c r="I207" s="37"/>
      <c r="J207" s="36"/>
      <c r="K207" s="32"/>
      <c r="L207" s="36"/>
    </row>
    <row r="208" spans="1:12" ht="54" x14ac:dyDescent="0.2">
      <c r="A208" s="24" t="s">
        <v>1099</v>
      </c>
      <c r="B208" s="25" t="s">
        <v>1100</v>
      </c>
      <c r="C208" s="25" t="s">
        <v>1101</v>
      </c>
      <c r="D208" s="26" t="s">
        <v>11</v>
      </c>
      <c r="E208" s="27">
        <v>0.01</v>
      </c>
      <c r="F208" s="28"/>
      <c r="G208" s="27">
        <v>0.01</v>
      </c>
      <c r="H208" s="29"/>
      <c r="I208" s="30"/>
      <c r="J208" s="29"/>
      <c r="K208" s="25"/>
      <c r="L208" s="29"/>
    </row>
    <row r="209" spans="1:12" ht="68.25" x14ac:dyDescent="0.2">
      <c r="A209" s="24" t="s">
        <v>1102</v>
      </c>
      <c r="B209" s="25" t="s">
        <v>1103</v>
      </c>
      <c r="C209" s="25" t="s">
        <v>1104</v>
      </c>
      <c r="D209" s="26" t="s">
        <v>11</v>
      </c>
      <c r="E209" s="27">
        <v>0.01</v>
      </c>
      <c r="F209" s="28"/>
      <c r="G209" s="27">
        <v>0.01</v>
      </c>
      <c r="H209" s="29"/>
      <c r="I209" s="30"/>
      <c r="J209" s="29"/>
      <c r="K209" s="25"/>
      <c r="L209" s="29"/>
    </row>
    <row r="210" spans="1:12" ht="68.25" x14ac:dyDescent="0.2">
      <c r="A210" s="24" t="s">
        <v>1105</v>
      </c>
      <c r="B210" s="25" t="s">
        <v>1106</v>
      </c>
      <c r="C210" s="25" t="s">
        <v>1107</v>
      </c>
      <c r="D210" s="26" t="s">
        <v>11</v>
      </c>
      <c r="E210" s="27">
        <v>0.01</v>
      </c>
      <c r="F210" s="28"/>
      <c r="G210" s="27">
        <v>0.01</v>
      </c>
      <c r="H210" s="29"/>
      <c r="I210" s="30"/>
      <c r="J210" s="29"/>
      <c r="K210" s="25"/>
      <c r="L210" s="29"/>
    </row>
    <row r="211" spans="1:12" ht="68.25" x14ac:dyDescent="0.2">
      <c r="A211" s="24" t="s">
        <v>1108</v>
      </c>
      <c r="B211" s="25" t="s">
        <v>1109</v>
      </c>
      <c r="C211" s="25" t="s">
        <v>1110</v>
      </c>
      <c r="D211" s="26" t="s">
        <v>11</v>
      </c>
      <c r="E211" s="27">
        <v>0.01</v>
      </c>
      <c r="F211" s="28"/>
      <c r="G211" s="27">
        <v>0.01</v>
      </c>
      <c r="H211" s="29"/>
      <c r="I211" s="30"/>
      <c r="J211" s="29"/>
      <c r="K211" s="25"/>
      <c r="L211" s="29"/>
    </row>
    <row r="212" spans="1:12" ht="54" x14ac:dyDescent="0.2">
      <c r="A212" s="24" t="s">
        <v>1111</v>
      </c>
      <c r="B212" s="25" t="s">
        <v>1112</v>
      </c>
      <c r="C212" s="25" t="s">
        <v>1113</v>
      </c>
      <c r="D212" s="26" t="s">
        <v>11</v>
      </c>
      <c r="E212" s="27">
        <v>0.01</v>
      </c>
      <c r="F212" s="28"/>
      <c r="G212" s="27">
        <v>0.01</v>
      </c>
      <c r="H212" s="29"/>
      <c r="I212" s="30"/>
      <c r="J212" s="29"/>
      <c r="K212" s="25"/>
      <c r="L212" s="29"/>
    </row>
    <row r="213" spans="1:12" ht="82.5" x14ac:dyDescent="0.2">
      <c r="A213" s="24" t="s">
        <v>1114</v>
      </c>
      <c r="B213" s="25" t="s">
        <v>1115</v>
      </c>
      <c r="C213" s="25" t="s">
        <v>1116</v>
      </c>
      <c r="D213" s="26" t="s">
        <v>11</v>
      </c>
      <c r="E213" s="27">
        <v>0.01</v>
      </c>
      <c r="F213" s="28"/>
      <c r="G213" s="27">
        <v>0.01</v>
      </c>
      <c r="H213" s="29"/>
      <c r="I213" s="30"/>
      <c r="J213" s="29"/>
      <c r="K213" s="25"/>
      <c r="L213" s="29"/>
    </row>
    <row r="214" spans="1:12" ht="82.5" x14ac:dyDescent="0.2">
      <c r="A214" s="24" t="s">
        <v>1117</v>
      </c>
      <c r="B214" s="25" t="s">
        <v>1118</v>
      </c>
      <c r="C214" s="25" t="s">
        <v>1119</v>
      </c>
      <c r="D214" s="26" t="s">
        <v>11</v>
      </c>
      <c r="E214" s="27">
        <v>0.01</v>
      </c>
      <c r="F214" s="28"/>
      <c r="G214" s="27">
        <v>0.01</v>
      </c>
      <c r="H214" s="29"/>
      <c r="I214" s="30"/>
      <c r="J214" s="29"/>
      <c r="K214" s="25"/>
      <c r="L214" s="29"/>
    </row>
    <row r="215" spans="1:12" ht="82.5" x14ac:dyDescent="0.2">
      <c r="A215" s="24" t="s">
        <v>1120</v>
      </c>
      <c r="B215" s="25" t="s">
        <v>1121</v>
      </c>
      <c r="C215" s="25" t="s">
        <v>1122</v>
      </c>
      <c r="D215" s="26" t="s">
        <v>11</v>
      </c>
      <c r="E215" s="27">
        <v>0.01</v>
      </c>
      <c r="F215" s="28"/>
      <c r="G215" s="27">
        <v>0.01</v>
      </c>
      <c r="H215" s="29"/>
      <c r="I215" s="30"/>
      <c r="J215" s="29"/>
      <c r="K215" s="25"/>
      <c r="L215" s="29"/>
    </row>
    <row r="216" spans="1:12" ht="82.5" x14ac:dyDescent="0.2">
      <c r="A216" s="24" t="s">
        <v>1123</v>
      </c>
      <c r="B216" s="25" t="s">
        <v>1124</v>
      </c>
      <c r="C216" s="25" t="s">
        <v>1125</v>
      </c>
      <c r="D216" s="26" t="s">
        <v>11</v>
      </c>
      <c r="E216" s="27">
        <v>0.01</v>
      </c>
      <c r="F216" s="28"/>
      <c r="G216" s="27">
        <v>0.01</v>
      </c>
      <c r="H216" s="29"/>
      <c r="I216" s="30"/>
      <c r="J216" s="29"/>
      <c r="K216" s="25"/>
      <c r="L216" s="29"/>
    </row>
    <row r="217" spans="1:12" ht="82.5" x14ac:dyDescent="0.2">
      <c r="A217" s="24" t="s">
        <v>1126</v>
      </c>
      <c r="B217" s="25" t="s">
        <v>1127</v>
      </c>
      <c r="C217" s="25" t="s">
        <v>1128</v>
      </c>
      <c r="D217" s="26" t="s">
        <v>11</v>
      </c>
      <c r="E217" s="27">
        <v>0.01</v>
      </c>
      <c r="F217" s="28"/>
      <c r="G217" s="27">
        <v>0.01</v>
      </c>
      <c r="H217" s="29"/>
      <c r="I217" s="30"/>
      <c r="J217" s="29"/>
      <c r="K217" s="25"/>
      <c r="L217" s="29"/>
    </row>
    <row r="218" spans="1:12" ht="68.25" x14ac:dyDescent="0.2">
      <c r="A218" s="24" t="s">
        <v>1129</v>
      </c>
      <c r="B218" s="25" t="s">
        <v>1130</v>
      </c>
      <c r="C218" s="25" t="s">
        <v>1131</v>
      </c>
      <c r="D218" s="26" t="s">
        <v>11</v>
      </c>
      <c r="E218" s="27">
        <v>0.01</v>
      </c>
      <c r="F218" s="28"/>
      <c r="G218" s="27">
        <v>0.01</v>
      </c>
      <c r="H218" s="29"/>
      <c r="I218" s="30"/>
      <c r="J218" s="29"/>
      <c r="K218" s="25"/>
      <c r="L218" s="29"/>
    </row>
    <row r="219" spans="1:12" ht="68.25" x14ac:dyDescent="0.2">
      <c r="A219" s="24" t="s">
        <v>1132</v>
      </c>
      <c r="B219" s="25" t="s">
        <v>1133</v>
      </c>
      <c r="C219" s="25" t="s">
        <v>1134</v>
      </c>
      <c r="D219" s="26" t="s">
        <v>11</v>
      </c>
      <c r="E219" s="27">
        <v>0.01</v>
      </c>
      <c r="F219" s="28"/>
      <c r="G219" s="27">
        <v>0.01</v>
      </c>
      <c r="H219" s="29"/>
      <c r="I219" s="30"/>
      <c r="J219" s="29"/>
      <c r="K219" s="25"/>
      <c r="L219" s="29"/>
    </row>
    <row r="220" spans="1:12" ht="68.25" x14ac:dyDescent="0.2">
      <c r="A220" s="31" t="s">
        <v>1135</v>
      </c>
      <c r="B220" s="32" t="s">
        <v>1136</v>
      </c>
      <c r="C220" s="32" t="s">
        <v>1137</v>
      </c>
      <c r="D220" s="33" t="s">
        <v>107</v>
      </c>
      <c r="E220" s="34">
        <v>0.1</v>
      </c>
      <c r="F220" s="35"/>
      <c r="G220" s="34">
        <v>0.1</v>
      </c>
      <c r="H220" s="36"/>
      <c r="I220" s="37"/>
      <c r="J220" s="36"/>
      <c r="K220" s="32"/>
      <c r="L220" s="36"/>
    </row>
    <row r="221" spans="1:12" ht="68.25" x14ac:dyDescent="0.2">
      <c r="A221" s="31" t="s">
        <v>1138</v>
      </c>
      <c r="B221" s="32" t="s">
        <v>1139</v>
      </c>
      <c r="C221" s="32" t="s">
        <v>1140</v>
      </c>
      <c r="D221" s="33" t="s">
        <v>107</v>
      </c>
      <c r="E221" s="34">
        <v>0.1</v>
      </c>
      <c r="F221" s="35"/>
      <c r="G221" s="34">
        <v>0.1</v>
      </c>
      <c r="H221" s="36"/>
      <c r="I221" s="37"/>
      <c r="J221" s="36"/>
      <c r="K221" s="32"/>
      <c r="L221" s="36"/>
    </row>
    <row r="222" spans="1:12" ht="54" x14ac:dyDescent="0.2">
      <c r="A222" s="31" t="s">
        <v>1141</v>
      </c>
      <c r="B222" s="32" t="s">
        <v>1142</v>
      </c>
      <c r="C222" s="32" t="s">
        <v>1143</v>
      </c>
      <c r="D222" s="33" t="s">
        <v>107</v>
      </c>
      <c r="E222" s="34">
        <v>0.1</v>
      </c>
      <c r="F222" s="35"/>
      <c r="G222" s="34">
        <v>0.1</v>
      </c>
      <c r="H222" s="36"/>
      <c r="I222" s="37"/>
      <c r="J222" s="36"/>
      <c r="K222" s="32"/>
      <c r="L222" s="36"/>
    </row>
    <row r="223" spans="1:12" ht="68.25" x14ac:dyDescent="0.2">
      <c r="A223" s="24" t="s">
        <v>1144</v>
      </c>
      <c r="B223" s="25" t="s">
        <v>1145</v>
      </c>
      <c r="C223" s="25" t="s">
        <v>1146</v>
      </c>
      <c r="D223" s="26" t="s">
        <v>11</v>
      </c>
      <c r="E223" s="27">
        <v>0.01</v>
      </c>
      <c r="F223" s="28"/>
      <c r="G223" s="27">
        <v>0.01</v>
      </c>
      <c r="H223" s="29"/>
      <c r="I223" s="30"/>
      <c r="J223" s="29"/>
      <c r="K223" s="25"/>
      <c r="L223" s="29"/>
    </row>
    <row r="224" spans="1:12" ht="54" x14ac:dyDescent="0.2">
      <c r="A224" s="24" t="s">
        <v>1147</v>
      </c>
      <c r="B224" s="25" t="s">
        <v>1148</v>
      </c>
      <c r="C224" s="25" t="s">
        <v>1149</v>
      </c>
      <c r="D224" s="26" t="s">
        <v>11</v>
      </c>
      <c r="E224" s="27">
        <v>0.01</v>
      </c>
      <c r="F224" s="28"/>
      <c r="G224" s="27">
        <v>0.01</v>
      </c>
      <c r="H224" s="29"/>
      <c r="I224" s="30"/>
      <c r="J224" s="29"/>
      <c r="K224" s="25"/>
      <c r="L224" s="29"/>
    </row>
    <row r="225" spans="1:12" ht="16.5" x14ac:dyDescent="0.2">
      <c r="A225" s="131" t="s">
        <v>46</v>
      </c>
      <c r="B225" s="131"/>
      <c r="C225" s="131"/>
      <c r="D225" s="131"/>
      <c r="E225" s="131"/>
      <c r="F225" s="131"/>
      <c r="G225" s="131"/>
      <c r="H225" s="131"/>
      <c r="I225" s="131"/>
      <c r="J225" s="131"/>
      <c r="K225" s="131"/>
      <c r="L225" s="131"/>
    </row>
    <row r="226" spans="1:12" ht="54" x14ac:dyDescent="0.2">
      <c r="A226" s="24" t="s">
        <v>1150</v>
      </c>
      <c r="B226" s="25" t="s">
        <v>1151</v>
      </c>
      <c r="C226" s="25" t="s">
        <v>1152</v>
      </c>
      <c r="D226" s="26" t="s">
        <v>1</v>
      </c>
      <c r="E226" s="27">
        <v>0.01</v>
      </c>
      <c r="F226" s="28"/>
      <c r="G226" s="27">
        <v>0.01</v>
      </c>
      <c r="H226" s="29"/>
      <c r="I226" s="30"/>
      <c r="J226" s="29"/>
      <c r="K226" s="25"/>
      <c r="L226" s="29"/>
    </row>
    <row r="227" spans="1:12" ht="54" x14ac:dyDescent="0.2">
      <c r="A227" s="24" t="s">
        <v>1153</v>
      </c>
      <c r="B227" s="25" t="s">
        <v>1154</v>
      </c>
      <c r="C227" s="25" t="s">
        <v>1155</v>
      </c>
      <c r="D227" s="26" t="s">
        <v>1</v>
      </c>
      <c r="E227" s="27">
        <v>0.01</v>
      </c>
      <c r="F227" s="28"/>
      <c r="G227" s="27">
        <v>0.01</v>
      </c>
      <c r="H227" s="29"/>
      <c r="I227" s="30"/>
      <c r="J227" s="29"/>
      <c r="K227" s="25"/>
      <c r="L227" s="29"/>
    </row>
    <row r="228" spans="1:12" ht="42.75" x14ac:dyDescent="0.2">
      <c r="A228" s="24" t="s">
        <v>1156</v>
      </c>
      <c r="B228" s="25" t="s">
        <v>1157</v>
      </c>
      <c r="C228" s="25" t="s">
        <v>1158</v>
      </c>
      <c r="D228" s="26" t="s">
        <v>11</v>
      </c>
      <c r="E228" s="27">
        <v>0.01</v>
      </c>
      <c r="F228" s="28"/>
      <c r="G228" s="27">
        <v>0.01</v>
      </c>
      <c r="H228" s="29"/>
      <c r="I228" s="30"/>
      <c r="J228" s="29"/>
      <c r="K228" s="25"/>
      <c r="L228" s="29"/>
    </row>
    <row r="229" spans="1:12" ht="54" x14ac:dyDescent="0.2">
      <c r="A229" s="24" t="s">
        <v>1159</v>
      </c>
      <c r="B229" s="25" t="s">
        <v>1160</v>
      </c>
      <c r="C229" s="25" t="s">
        <v>1161</v>
      </c>
      <c r="D229" s="26" t="s">
        <v>11</v>
      </c>
      <c r="E229" s="27">
        <v>0.01</v>
      </c>
      <c r="F229" s="28"/>
      <c r="G229" s="27">
        <v>0.01</v>
      </c>
      <c r="H229" s="29"/>
      <c r="I229" s="30"/>
      <c r="J229" s="29"/>
      <c r="K229" s="25"/>
      <c r="L229" s="29"/>
    </row>
    <row r="230" spans="1:12" ht="54" x14ac:dyDescent="0.2">
      <c r="A230" s="24" t="s">
        <v>1162</v>
      </c>
      <c r="B230" s="25" t="s">
        <v>1163</v>
      </c>
      <c r="C230" s="25" t="s">
        <v>1164</v>
      </c>
      <c r="D230" s="26" t="s">
        <v>11</v>
      </c>
      <c r="E230" s="27">
        <v>0.01</v>
      </c>
      <c r="F230" s="28"/>
      <c r="G230" s="27">
        <v>0.01</v>
      </c>
      <c r="H230" s="29"/>
      <c r="I230" s="30"/>
      <c r="J230" s="29"/>
      <c r="K230" s="25"/>
      <c r="L230" s="29"/>
    </row>
    <row r="231" spans="1:12" ht="54" x14ac:dyDescent="0.2">
      <c r="A231" s="31" t="s">
        <v>1165</v>
      </c>
      <c r="B231" s="32" t="s">
        <v>1166</v>
      </c>
      <c r="C231" s="32" t="s">
        <v>1167</v>
      </c>
      <c r="D231" s="33" t="s">
        <v>11</v>
      </c>
      <c r="E231" s="34">
        <v>0.01</v>
      </c>
      <c r="F231" s="35"/>
      <c r="G231" s="34">
        <v>0.01</v>
      </c>
      <c r="H231" s="36"/>
      <c r="I231" s="37"/>
      <c r="J231" s="36"/>
      <c r="K231" s="32"/>
      <c r="L231" s="36"/>
    </row>
    <row r="232" spans="1:12" ht="54" x14ac:dyDescent="0.2">
      <c r="A232" s="31" t="s">
        <v>1168</v>
      </c>
      <c r="B232" s="32" t="s">
        <v>1169</v>
      </c>
      <c r="C232" s="32" t="s">
        <v>1170</v>
      </c>
      <c r="D232" s="33" t="s">
        <v>11</v>
      </c>
      <c r="E232" s="34">
        <v>0.01</v>
      </c>
      <c r="F232" s="35"/>
      <c r="G232" s="34">
        <v>0.01</v>
      </c>
      <c r="H232" s="36"/>
      <c r="I232" s="37"/>
      <c r="J232" s="36"/>
      <c r="K232" s="32"/>
      <c r="L232" s="36"/>
    </row>
    <row r="233" spans="1:12" ht="54" x14ac:dyDescent="0.2">
      <c r="A233" s="31" t="s">
        <v>1171</v>
      </c>
      <c r="B233" s="32" t="s">
        <v>1172</v>
      </c>
      <c r="C233" s="32" t="s">
        <v>1173</v>
      </c>
      <c r="D233" s="33" t="s">
        <v>11</v>
      </c>
      <c r="E233" s="34">
        <v>0.01</v>
      </c>
      <c r="F233" s="35"/>
      <c r="G233" s="34">
        <v>0.01</v>
      </c>
      <c r="H233" s="36"/>
      <c r="I233" s="37"/>
      <c r="J233" s="36"/>
      <c r="K233" s="32"/>
      <c r="L233" s="36"/>
    </row>
    <row r="234" spans="1:12" ht="54" x14ac:dyDescent="0.2">
      <c r="A234" s="31" t="s">
        <v>1174</v>
      </c>
      <c r="B234" s="32" t="s">
        <v>1175</v>
      </c>
      <c r="C234" s="32" t="s">
        <v>1176</v>
      </c>
      <c r="D234" s="33" t="s">
        <v>11</v>
      </c>
      <c r="E234" s="34">
        <v>0.01</v>
      </c>
      <c r="F234" s="35"/>
      <c r="G234" s="34">
        <v>0.01</v>
      </c>
      <c r="H234" s="36"/>
      <c r="I234" s="37"/>
      <c r="J234" s="36"/>
      <c r="K234" s="32"/>
      <c r="L234" s="36"/>
    </row>
    <row r="235" spans="1:12" ht="54" x14ac:dyDescent="0.2">
      <c r="A235" s="31" t="s">
        <v>1177</v>
      </c>
      <c r="B235" s="32" t="s">
        <v>1178</v>
      </c>
      <c r="C235" s="32" t="s">
        <v>1179</v>
      </c>
      <c r="D235" s="33" t="s">
        <v>11</v>
      </c>
      <c r="E235" s="34">
        <v>0.01</v>
      </c>
      <c r="F235" s="35"/>
      <c r="G235" s="34">
        <v>0.01</v>
      </c>
      <c r="H235" s="36"/>
      <c r="I235" s="37"/>
      <c r="J235" s="36"/>
      <c r="K235" s="32"/>
      <c r="L235" s="36"/>
    </row>
    <row r="236" spans="1:12" ht="54" x14ac:dyDescent="0.2">
      <c r="A236" s="31" t="s">
        <v>1180</v>
      </c>
      <c r="B236" s="32" t="s">
        <v>1181</v>
      </c>
      <c r="C236" s="32" t="s">
        <v>1182</v>
      </c>
      <c r="D236" s="33" t="s">
        <v>11</v>
      </c>
      <c r="E236" s="34">
        <v>0.01</v>
      </c>
      <c r="F236" s="35"/>
      <c r="G236" s="34">
        <v>0.01</v>
      </c>
      <c r="H236" s="36"/>
      <c r="I236" s="37"/>
      <c r="J236" s="36"/>
      <c r="K236" s="32"/>
      <c r="L236" s="36"/>
    </row>
    <row r="237" spans="1:12" ht="54" x14ac:dyDescent="0.2">
      <c r="A237" s="31" t="s">
        <v>1183</v>
      </c>
      <c r="B237" s="32" t="s">
        <v>1184</v>
      </c>
      <c r="C237" s="32" t="s">
        <v>1185</v>
      </c>
      <c r="D237" s="33" t="s">
        <v>11</v>
      </c>
      <c r="E237" s="34">
        <v>0.01</v>
      </c>
      <c r="F237" s="35"/>
      <c r="G237" s="34">
        <v>0.01</v>
      </c>
      <c r="H237" s="36"/>
      <c r="I237" s="37"/>
      <c r="J237" s="36"/>
      <c r="K237" s="32"/>
      <c r="L237" s="36"/>
    </row>
    <row r="238" spans="1:12" ht="54" x14ac:dyDescent="0.2">
      <c r="A238" s="31" t="s">
        <v>1186</v>
      </c>
      <c r="B238" s="32" t="s">
        <v>1187</v>
      </c>
      <c r="C238" s="32" t="s">
        <v>1188</v>
      </c>
      <c r="D238" s="33" t="s">
        <v>11</v>
      </c>
      <c r="E238" s="34">
        <v>0.01</v>
      </c>
      <c r="F238" s="35"/>
      <c r="G238" s="34">
        <v>0.01</v>
      </c>
      <c r="H238" s="36"/>
      <c r="I238" s="37"/>
      <c r="J238" s="36"/>
      <c r="K238" s="32"/>
      <c r="L238" s="36"/>
    </row>
    <row r="239" spans="1:12" ht="54" x14ac:dyDescent="0.2">
      <c r="A239" s="24" t="s">
        <v>1189</v>
      </c>
      <c r="B239" s="25" t="s">
        <v>1190</v>
      </c>
      <c r="C239" s="25" t="s">
        <v>1191</v>
      </c>
      <c r="D239" s="26" t="s">
        <v>11</v>
      </c>
      <c r="E239" s="27">
        <v>0.01</v>
      </c>
      <c r="F239" s="28"/>
      <c r="G239" s="27">
        <v>0.01</v>
      </c>
      <c r="H239" s="29"/>
      <c r="I239" s="30"/>
      <c r="J239" s="29"/>
      <c r="K239" s="25"/>
      <c r="L239" s="29"/>
    </row>
    <row r="240" spans="1:12" ht="42.75" x14ac:dyDescent="0.2">
      <c r="A240" s="24" t="s">
        <v>1192</v>
      </c>
      <c r="B240" s="25" t="s">
        <v>1193</v>
      </c>
      <c r="C240" s="25" t="s">
        <v>1194</v>
      </c>
      <c r="D240" s="26" t="s">
        <v>11</v>
      </c>
      <c r="E240" s="27">
        <v>0.01</v>
      </c>
      <c r="F240" s="28"/>
      <c r="G240" s="27">
        <v>0.01</v>
      </c>
      <c r="H240" s="29"/>
      <c r="I240" s="30"/>
      <c r="J240" s="29"/>
      <c r="K240" s="25"/>
      <c r="L240" s="29"/>
    </row>
    <row r="241" spans="1:12" ht="54" x14ac:dyDescent="0.2">
      <c r="A241" s="24" t="s">
        <v>1195</v>
      </c>
      <c r="B241" s="25" t="s">
        <v>1196</v>
      </c>
      <c r="C241" s="25" t="s">
        <v>1197</v>
      </c>
      <c r="D241" s="26" t="s">
        <v>11</v>
      </c>
      <c r="E241" s="27">
        <v>0.01</v>
      </c>
      <c r="F241" s="28"/>
      <c r="G241" s="27">
        <v>0.01</v>
      </c>
      <c r="H241" s="29"/>
      <c r="I241" s="30"/>
      <c r="J241" s="29"/>
      <c r="K241" s="25"/>
      <c r="L241" s="29"/>
    </row>
    <row r="242" spans="1:12" ht="42.75" x14ac:dyDescent="0.2">
      <c r="A242" s="24" t="s">
        <v>1198</v>
      </c>
      <c r="B242" s="25" t="s">
        <v>1199</v>
      </c>
      <c r="C242" s="25" t="s">
        <v>1200</v>
      </c>
      <c r="D242" s="26" t="s">
        <v>11</v>
      </c>
      <c r="E242" s="27">
        <v>0.01</v>
      </c>
      <c r="F242" s="28"/>
      <c r="G242" s="27">
        <v>0.01</v>
      </c>
      <c r="H242" s="29"/>
      <c r="I242" s="30"/>
      <c r="J242" s="29"/>
      <c r="K242" s="25"/>
      <c r="L242" s="29"/>
    </row>
    <row r="243" spans="1:12" ht="54" x14ac:dyDescent="0.2">
      <c r="A243" s="24" t="s">
        <v>1201</v>
      </c>
      <c r="B243" s="25" t="s">
        <v>1202</v>
      </c>
      <c r="C243" s="25" t="s">
        <v>1203</v>
      </c>
      <c r="D243" s="26" t="s">
        <v>11</v>
      </c>
      <c r="E243" s="27">
        <v>0.01</v>
      </c>
      <c r="F243" s="28"/>
      <c r="G243" s="27">
        <v>0.01</v>
      </c>
      <c r="H243" s="29"/>
      <c r="I243" s="30"/>
      <c r="J243" s="29"/>
      <c r="K243" s="25"/>
      <c r="L243" s="29"/>
    </row>
    <row r="244" spans="1:12" ht="42.75" x14ac:dyDescent="0.2">
      <c r="A244" s="24" t="s">
        <v>1204</v>
      </c>
      <c r="B244" s="25" t="s">
        <v>1205</v>
      </c>
      <c r="C244" s="25" t="s">
        <v>1206</v>
      </c>
      <c r="D244" s="26" t="s">
        <v>0</v>
      </c>
      <c r="E244" s="27">
        <v>1</v>
      </c>
      <c r="F244" s="28"/>
      <c r="G244" s="27">
        <v>1</v>
      </c>
      <c r="H244" s="29"/>
      <c r="I244" s="30"/>
      <c r="J244" s="29"/>
      <c r="K244" s="25"/>
      <c r="L244" s="29"/>
    </row>
    <row r="245" spans="1:12" ht="42.75" x14ac:dyDescent="0.2">
      <c r="A245" s="24" t="s">
        <v>1207</v>
      </c>
      <c r="B245" s="25" t="s">
        <v>1208</v>
      </c>
      <c r="C245" s="25" t="s">
        <v>1209</v>
      </c>
      <c r="D245" s="26" t="s">
        <v>94</v>
      </c>
      <c r="E245" s="27">
        <v>0.01</v>
      </c>
      <c r="F245" s="28"/>
      <c r="G245" s="27">
        <v>0.01</v>
      </c>
      <c r="H245" s="29"/>
      <c r="I245" s="30"/>
      <c r="J245" s="29"/>
      <c r="K245" s="25"/>
      <c r="L245" s="29"/>
    </row>
    <row r="246" spans="1:12" ht="42.75" x14ac:dyDescent="0.2">
      <c r="A246" s="24" t="s">
        <v>1210</v>
      </c>
      <c r="B246" s="25" t="s">
        <v>1211</v>
      </c>
      <c r="C246" s="25" t="s">
        <v>1212</v>
      </c>
      <c r="D246" s="26" t="s">
        <v>94</v>
      </c>
      <c r="E246" s="27">
        <v>0.01</v>
      </c>
      <c r="F246" s="28"/>
      <c r="G246" s="27">
        <v>0.01</v>
      </c>
      <c r="H246" s="29"/>
      <c r="I246" s="30"/>
      <c r="J246" s="29"/>
      <c r="K246" s="25"/>
      <c r="L246" s="29"/>
    </row>
    <row r="247" spans="1:12" ht="42.75" x14ac:dyDescent="0.2">
      <c r="A247" s="24" t="s">
        <v>1213</v>
      </c>
      <c r="B247" s="25" t="s">
        <v>1214</v>
      </c>
      <c r="C247" s="25" t="s">
        <v>1215</v>
      </c>
      <c r="D247" s="26" t="s">
        <v>11</v>
      </c>
      <c r="E247" s="27">
        <v>0.01</v>
      </c>
      <c r="F247" s="28"/>
      <c r="G247" s="27">
        <v>0.01</v>
      </c>
      <c r="H247" s="29"/>
      <c r="I247" s="30"/>
      <c r="J247" s="29"/>
      <c r="K247" s="25"/>
      <c r="L247" s="29"/>
    </row>
    <row r="248" spans="1:12" ht="68.25" x14ac:dyDescent="0.2">
      <c r="A248" s="24" t="s">
        <v>1216</v>
      </c>
      <c r="B248" s="25" t="s">
        <v>1217</v>
      </c>
      <c r="C248" s="25" t="s">
        <v>1218</v>
      </c>
      <c r="D248" s="26" t="s">
        <v>11</v>
      </c>
      <c r="E248" s="27">
        <v>0.01</v>
      </c>
      <c r="F248" s="28"/>
      <c r="G248" s="27">
        <v>0.01</v>
      </c>
      <c r="H248" s="29"/>
      <c r="I248" s="30"/>
      <c r="J248" s="29"/>
      <c r="K248" s="25"/>
      <c r="L248" s="29"/>
    </row>
    <row r="249" spans="1:12" ht="68.25" x14ac:dyDescent="0.2">
      <c r="A249" s="24" t="s">
        <v>1219</v>
      </c>
      <c r="B249" s="25" t="s">
        <v>1220</v>
      </c>
      <c r="C249" s="25" t="s">
        <v>1221</v>
      </c>
      <c r="D249" s="26" t="s">
        <v>11</v>
      </c>
      <c r="E249" s="27">
        <v>0.01</v>
      </c>
      <c r="F249" s="28"/>
      <c r="G249" s="27">
        <v>0.01</v>
      </c>
      <c r="H249" s="29"/>
      <c r="I249" s="30"/>
      <c r="J249" s="29"/>
      <c r="K249" s="25"/>
      <c r="L249" s="29"/>
    </row>
    <row r="250" spans="1:12" ht="54" x14ac:dyDescent="0.2">
      <c r="A250" s="24" t="s">
        <v>1222</v>
      </c>
      <c r="B250" s="25" t="s">
        <v>1223</v>
      </c>
      <c r="C250" s="25" t="s">
        <v>1224</v>
      </c>
      <c r="D250" s="26" t="s">
        <v>11</v>
      </c>
      <c r="E250" s="27">
        <v>0.01</v>
      </c>
      <c r="F250" s="28"/>
      <c r="G250" s="27">
        <v>0.01</v>
      </c>
      <c r="H250" s="29"/>
      <c r="I250" s="30"/>
      <c r="J250" s="29"/>
      <c r="K250" s="25"/>
      <c r="L250" s="29"/>
    </row>
    <row r="251" spans="1:12" ht="54" x14ac:dyDescent="0.2">
      <c r="A251" s="24" t="s">
        <v>1225</v>
      </c>
      <c r="B251" s="25" t="s">
        <v>1226</v>
      </c>
      <c r="C251" s="25" t="s">
        <v>1227</v>
      </c>
      <c r="D251" s="26" t="s">
        <v>11</v>
      </c>
      <c r="E251" s="27">
        <v>0.01</v>
      </c>
      <c r="F251" s="28"/>
      <c r="G251" s="27">
        <v>0.01</v>
      </c>
      <c r="H251" s="29"/>
      <c r="I251" s="30"/>
      <c r="J251" s="29"/>
      <c r="K251" s="25"/>
      <c r="L251" s="29"/>
    </row>
    <row r="252" spans="1:12" ht="54" x14ac:dyDescent="0.2">
      <c r="A252" s="24" t="s">
        <v>1228</v>
      </c>
      <c r="B252" s="25" t="s">
        <v>1229</v>
      </c>
      <c r="C252" s="25" t="s">
        <v>1230</v>
      </c>
      <c r="D252" s="26" t="s">
        <v>11</v>
      </c>
      <c r="E252" s="27">
        <v>0.01</v>
      </c>
      <c r="F252" s="28"/>
      <c r="G252" s="27">
        <v>0.01</v>
      </c>
      <c r="H252" s="29"/>
      <c r="I252" s="30"/>
      <c r="J252" s="29"/>
      <c r="K252" s="25"/>
      <c r="L252" s="29"/>
    </row>
    <row r="253" spans="1:12" ht="42.75" x14ac:dyDescent="0.2">
      <c r="A253" s="24" t="s">
        <v>1231</v>
      </c>
      <c r="B253" s="25" t="s">
        <v>1232</v>
      </c>
      <c r="C253" s="25" t="s">
        <v>1233</v>
      </c>
      <c r="D253" s="26" t="s">
        <v>11</v>
      </c>
      <c r="E253" s="27">
        <v>0.01</v>
      </c>
      <c r="F253" s="28"/>
      <c r="G253" s="27">
        <v>0.01</v>
      </c>
      <c r="H253" s="29"/>
      <c r="I253" s="30"/>
      <c r="J253" s="29"/>
      <c r="K253" s="25"/>
      <c r="L253" s="29"/>
    </row>
    <row r="254" spans="1:12" ht="54" x14ac:dyDescent="0.2">
      <c r="A254" s="24" t="s">
        <v>1234</v>
      </c>
      <c r="B254" s="25" t="s">
        <v>1235</v>
      </c>
      <c r="C254" s="25" t="s">
        <v>1236</v>
      </c>
      <c r="D254" s="26" t="s">
        <v>11</v>
      </c>
      <c r="E254" s="27">
        <v>0.01</v>
      </c>
      <c r="F254" s="28"/>
      <c r="G254" s="27">
        <v>0.01</v>
      </c>
      <c r="H254" s="29"/>
      <c r="I254" s="30"/>
      <c r="J254" s="29"/>
      <c r="K254" s="25"/>
      <c r="L254" s="29"/>
    </row>
    <row r="255" spans="1:12" ht="68.25" x14ac:dyDescent="0.2">
      <c r="A255" s="24" t="s">
        <v>1237</v>
      </c>
      <c r="B255" s="25" t="s">
        <v>1238</v>
      </c>
      <c r="C255" s="25" t="s">
        <v>1239</v>
      </c>
      <c r="D255" s="26" t="s">
        <v>99</v>
      </c>
      <c r="E255" s="27">
        <v>0.01</v>
      </c>
      <c r="F255" s="28"/>
      <c r="G255" s="27">
        <v>0.01</v>
      </c>
      <c r="H255" s="29"/>
      <c r="I255" s="30"/>
      <c r="J255" s="29"/>
      <c r="K255" s="25"/>
      <c r="L255" s="29"/>
    </row>
    <row r="256" spans="1:12" ht="42.75" x14ac:dyDescent="0.2">
      <c r="A256" s="24" t="s">
        <v>1240</v>
      </c>
      <c r="B256" s="25" t="s">
        <v>1241</v>
      </c>
      <c r="C256" s="25" t="s">
        <v>1242</v>
      </c>
      <c r="D256" s="26" t="s">
        <v>0</v>
      </c>
      <c r="E256" s="27">
        <v>1</v>
      </c>
      <c r="F256" s="28"/>
      <c r="G256" s="27">
        <v>1</v>
      </c>
      <c r="H256" s="29"/>
      <c r="I256" s="30"/>
      <c r="J256" s="29"/>
      <c r="K256" s="25"/>
      <c r="L256" s="29"/>
    </row>
    <row r="257" spans="1:12" ht="42.75" x14ac:dyDescent="0.2">
      <c r="A257" s="24" t="s">
        <v>1243</v>
      </c>
      <c r="B257" s="25" t="s">
        <v>1244</v>
      </c>
      <c r="C257" s="25" t="s">
        <v>1245</v>
      </c>
      <c r="D257" s="26" t="s">
        <v>0</v>
      </c>
      <c r="E257" s="27">
        <v>1</v>
      </c>
      <c r="F257" s="28"/>
      <c r="G257" s="27">
        <v>1</v>
      </c>
      <c r="H257" s="29"/>
      <c r="I257" s="30"/>
      <c r="J257" s="29"/>
      <c r="K257" s="25"/>
      <c r="L257" s="29"/>
    </row>
    <row r="258" spans="1:12" ht="42.75" x14ac:dyDescent="0.2">
      <c r="A258" s="24" t="s">
        <v>1246</v>
      </c>
      <c r="B258" s="25" t="s">
        <v>1247</v>
      </c>
      <c r="C258" s="25" t="s">
        <v>1248</v>
      </c>
      <c r="D258" s="26" t="s">
        <v>11</v>
      </c>
      <c r="E258" s="27">
        <v>0.01</v>
      </c>
      <c r="F258" s="28"/>
      <c r="G258" s="27">
        <v>0.01</v>
      </c>
      <c r="H258" s="29"/>
      <c r="I258" s="30"/>
      <c r="J258" s="29"/>
      <c r="K258" s="25"/>
      <c r="L258" s="29"/>
    </row>
    <row r="259" spans="1:12" ht="68.25" x14ac:dyDescent="0.2">
      <c r="A259" s="31" t="s">
        <v>1249</v>
      </c>
      <c r="B259" s="32" t="s">
        <v>1250</v>
      </c>
      <c r="C259" s="32" t="s">
        <v>1251</v>
      </c>
      <c r="D259" s="33" t="s">
        <v>11</v>
      </c>
      <c r="E259" s="34">
        <v>0.01</v>
      </c>
      <c r="F259" s="35"/>
      <c r="G259" s="34">
        <v>0.01</v>
      </c>
      <c r="H259" s="36"/>
      <c r="I259" s="37"/>
      <c r="J259" s="36"/>
      <c r="K259" s="32"/>
      <c r="L259" s="36"/>
    </row>
    <row r="260" spans="1:12" ht="42.75" x14ac:dyDescent="0.2">
      <c r="A260" s="24" t="s">
        <v>1252</v>
      </c>
      <c r="B260" s="25" t="s">
        <v>1253</v>
      </c>
      <c r="C260" s="25" t="s">
        <v>1254</v>
      </c>
      <c r="D260" s="26" t="s">
        <v>11</v>
      </c>
      <c r="E260" s="27">
        <v>0.01</v>
      </c>
      <c r="F260" s="28"/>
      <c r="G260" s="27">
        <v>0.01</v>
      </c>
      <c r="H260" s="29"/>
      <c r="I260" s="30"/>
      <c r="J260" s="29"/>
      <c r="K260" s="25"/>
      <c r="L260" s="29"/>
    </row>
    <row r="261" spans="1:12" ht="42.75" x14ac:dyDescent="0.2">
      <c r="A261" s="24" t="s">
        <v>1255</v>
      </c>
      <c r="B261" s="25" t="s">
        <v>1256</v>
      </c>
      <c r="C261" s="25" t="s">
        <v>1257</v>
      </c>
      <c r="D261" s="26" t="s">
        <v>11</v>
      </c>
      <c r="E261" s="27">
        <v>0.01</v>
      </c>
      <c r="F261" s="28"/>
      <c r="G261" s="27">
        <v>0.01</v>
      </c>
      <c r="H261" s="29"/>
      <c r="I261" s="30"/>
      <c r="J261" s="29"/>
      <c r="K261" s="25"/>
      <c r="L261" s="29"/>
    </row>
    <row r="262" spans="1:12" ht="42.75" x14ac:dyDescent="0.2">
      <c r="A262" s="24" t="s">
        <v>1258</v>
      </c>
      <c r="B262" s="25" t="s">
        <v>1259</v>
      </c>
      <c r="C262" s="25" t="s">
        <v>1260</v>
      </c>
      <c r="D262" s="26" t="s">
        <v>11</v>
      </c>
      <c r="E262" s="27">
        <v>0.01</v>
      </c>
      <c r="F262" s="28"/>
      <c r="G262" s="27">
        <v>0.01</v>
      </c>
      <c r="H262" s="29"/>
      <c r="I262" s="30"/>
      <c r="J262" s="29"/>
      <c r="K262" s="25"/>
      <c r="L262" s="29"/>
    </row>
    <row r="263" spans="1:12" ht="42.75" x14ac:dyDescent="0.2">
      <c r="A263" s="24" t="s">
        <v>1261</v>
      </c>
      <c r="B263" s="25" t="s">
        <v>1262</v>
      </c>
      <c r="C263" s="25" t="s">
        <v>1263</v>
      </c>
      <c r="D263" s="26" t="s">
        <v>11</v>
      </c>
      <c r="E263" s="27">
        <v>0.01</v>
      </c>
      <c r="F263" s="28"/>
      <c r="G263" s="27">
        <v>0.01</v>
      </c>
      <c r="H263" s="29"/>
      <c r="I263" s="30"/>
      <c r="J263" s="29"/>
      <c r="K263" s="25"/>
      <c r="L263" s="29"/>
    </row>
    <row r="264" spans="1:12" ht="42.75" x14ac:dyDescent="0.2">
      <c r="A264" s="24" t="s">
        <v>1264</v>
      </c>
      <c r="B264" s="25" t="s">
        <v>1265</v>
      </c>
      <c r="C264" s="25" t="s">
        <v>1266</v>
      </c>
      <c r="D264" s="26" t="s">
        <v>11</v>
      </c>
      <c r="E264" s="27">
        <v>0.01</v>
      </c>
      <c r="F264" s="28"/>
      <c r="G264" s="27">
        <v>0.01</v>
      </c>
      <c r="H264" s="29"/>
      <c r="I264" s="30"/>
      <c r="J264" s="29"/>
      <c r="K264" s="25"/>
      <c r="L264" s="29"/>
    </row>
    <row r="265" spans="1:12" ht="68.25" x14ac:dyDescent="0.2">
      <c r="A265" s="24" t="s">
        <v>1267</v>
      </c>
      <c r="B265" s="25" t="s">
        <v>1268</v>
      </c>
      <c r="C265" s="25" t="s">
        <v>1269</v>
      </c>
      <c r="D265" s="26" t="s">
        <v>11</v>
      </c>
      <c r="E265" s="27">
        <v>0.01</v>
      </c>
      <c r="F265" s="28"/>
      <c r="G265" s="27">
        <v>0.01</v>
      </c>
      <c r="H265" s="29"/>
      <c r="I265" s="30"/>
      <c r="J265" s="29"/>
      <c r="K265" s="25"/>
      <c r="L265" s="29"/>
    </row>
    <row r="266" spans="1:12" ht="42.75" x14ac:dyDescent="0.2">
      <c r="A266" s="24" t="s">
        <v>1270</v>
      </c>
      <c r="B266" s="25" t="s">
        <v>1271</v>
      </c>
      <c r="C266" s="25" t="s">
        <v>1272</v>
      </c>
      <c r="D266" s="26" t="s">
        <v>10</v>
      </c>
      <c r="E266" s="27">
        <v>1</v>
      </c>
      <c r="F266" s="28"/>
      <c r="G266" s="27">
        <v>1</v>
      </c>
      <c r="H266" s="29"/>
      <c r="I266" s="30"/>
      <c r="J266" s="29"/>
      <c r="K266" s="25"/>
      <c r="L266" s="29"/>
    </row>
    <row r="267" spans="1:12" ht="54" x14ac:dyDescent="0.2">
      <c r="A267" s="24" t="s">
        <v>1273</v>
      </c>
      <c r="B267" s="25" t="s">
        <v>1274</v>
      </c>
      <c r="C267" s="25" t="s">
        <v>1275</v>
      </c>
      <c r="D267" s="26" t="s">
        <v>17</v>
      </c>
      <c r="E267" s="27">
        <v>0.01</v>
      </c>
      <c r="F267" s="28"/>
      <c r="G267" s="27">
        <v>0.01</v>
      </c>
      <c r="H267" s="29"/>
      <c r="I267" s="30"/>
      <c r="J267" s="29"/>
      <c r="K267" s="25"/>
      <c r="L267" s="29"/>
    </row>
    <row r="268" spans="1:12" ht="54" x14ac:dyDescent="0.2">
      <c r="A268" s="24" t="s">
        <v>1276</v>
      </c>
      <c r="B268" s="25" t="s">
        <v>1277</v>
      </c>
      <c r="C268" s="25" t="s">
        <v>1278</v>
      </c>
      <c r="D268" s="26" t="s">
        <v>17</v>
      </c>
      <c r="E268" s="27">
        <v>0.01</v>
      </c>
      <c r="F268" s="28"/>
      <c r="G268" s="27">
        <v>0.01</v>
      </c>
      <c r="H268" s="29"/>
      <c r="I268" s="30"/>
      <c r="J268" s="29"/>
      <c r="K268" s="25"/>
      <c r="L268" s="29"/>
    </row>
    <row r="269" spans="1:12" ht="54" x14ac:dyDescent="0.2">
      <c r="A269" s="24" t="s">
        <v>1279</v>
      </c>
      <c r="B269" s="25" t="s">
        <v>1280</v>
      </c>
      <c r="C269" s="25" t="s">
        <v>1281</v>
      </c>
      <c r="D269" s="26" t="s">
        <v>17</v>
      </c>
      <c r="E269" s="27">
        <v>0.01</v>
      </c>
      <c r="F269" s="28"/>
      <c r="G269" s="27">
        <v>0.01</v>
      </c>
      <c r="H269" s="29"/>
      <c r="I269" s="30"/>
      <c r="J269" s="29"/>
      <c r="K269" s="25"/>
      <c r="L269" s="29"/>
    </row>
    <row r="270" spans="1:12" ht="54" x14ac:dyDescent="0.2">
      <c r="A270" s="24" t="s">
        <v>1282</v>
      </c>
      <c r="B270" s="25" t="s">
        <v>1283</v>
      </c>
      <c r="C270" s="25" t="s">
        <v>1284</v>
      </c>
      <c r="D270" s="26" t="s">
        <v>11</v>
      </c>
      <c r="E270" s="27">
        <v>0.01</v>
      </c>
      <c r="F270" s="28"/>
      <c r="G270" s="27">
        <v>0.01</v>
      </c>
      <c r="H270" s="29"/>
      <c r="I270" s="30"/>
      <c r="J270" s="29"/>
      <c r="K270" s="25"/>
      <c r="L270" s="29"/>
    </row>
    <row r="271" spans="1:12" ht="68.25" x14ac:dyDescent="0.2">
      <c r="A271" s="24" t="s">
        <v>1285</v>
      </c>
      <c r="B271" s="25" t="s">
        <v>1286</v>
      </c>
      <c r="C271" s="25" t="s">
        <v>1287</v>
      </c>
      <c r="D271" s="26" t="s">
        <v>11</v>
      </c>
      <c r="E271" s="27">
        <v>0.01</v>
      </c>
      <c r="F271" s="28"/>
      <c r="G271" s="27">
        <v>0.01</v>
      </c>
      <c r="H271" s="29"/>
      <c r="I271" s="30"/>
      <c r="J271" s="29"/>
      <c r="K271" s="25"/>
      <c r="L271" s="29"/>
    </row>
    <row r="272" spans="1:12" ht="42.75" x14ac:dyDescent="0.2">
      <c r="A272" s="24" t="s">
        <v>1288</v>
      </c>
      <c r="B272" s="25" t="s">
        <v>1289</v>
      </c>
      <c r="C272" s="25" t="s">
        <v>1290</v>
      </c>
      <c r="D272" s="26" t="s">
        <v>11</v>
      </c>
      <c r="E272" s="27">
        <v>0.01</v>
      </c>
      <c r="F272" s="28"/>
      <c r="G272" s="27">
        <v>0.01</v>
      </c>
      <c r="H272" s="29"/>
      <c r="I272" s="30"/>
      <c r="J272" s="29"/>
      <c r="K272" s="25"/>
      <c r="L272" s="29"/>
    </row>
    <row r="273" spans="1:12" ht="82.5" x14ac:dyDescent="0.2">
      <c r="A273" s="24" t="s">
        <v>1291</v>
      </c>
      <c r="B273" s="25" t="s">
        <v>1292</v>
      </c>
      <c r="C273" s="25" t="s">
        <v>1293</v>
      </c>
      <c r="D273" s="26" t="s">
        <v>11</v>
      </c>
      <c r="E273" s="27">
        <v>0.01</v>
      </c>
      <c r="F273" s="28"/>
      <c r="G273" s="27">
        <v>0.01</v>
      </c>
      <c r="H273" s="29"/>
      <c r="I273" s="30"/>
      <c r="J273" s="29"/>
      <c r="K273" s="25"/>
      <c r="L273" s="29"/>
    </row>
    <row r="274" spans="1:12" ht="54" x14ac:dyDescent="0.2">
      <c r="A274" s="31" t="s">
        <v>1294</v>
      </c>
      <c r="B274" s="32" t="s">
        <v>1295</v>
      </c>
      <c r="C274" s="32" t="s">
        <v>1296</v>
      </c>
      <c r="D274" s="33" t="s">
        <v>11</v>
      </c>
      <c r="E274" s="34">
        <v>0.01</v>
      </c>
      <c r="F274" s="35"/>
      <c r="G274" s="34">
        <v>0.01</v>
      </c>
      <c r="H274" s="36"/>
      <c r="I274" s="37"/>
      <c r="J274" s="36"/>
      <c r="K274" s="32"/>
      <c r="L274" s="36"/>
    </row>
    <row r="275" spans="1:12" ht="54" x14ac:dyDescent="0.2">
      <c r="A275" s="31" t="s">
        <v>1297</v>
      </c>
      <c r="B275" s="32" t="s">
        <v>1298</v>
      </c>
      <c r="C275" s="32" t="s">
        <v>1299</v>
      </c>
      <c r="D275" s="33" t="s">
        <v>11</v>
      </c>
      <c r="E275" s="34">
        <v>0.01</v>
      </c>
      <c r="F275" s="35"/>
      <c r="G275" s="34">
        <v>0.01</v>
      </c>
      <c r="H275" s="36"/>
      <c r="I275" s="37"/>
      <c r="J275" s="36"/>
      <c r="K275" s="32"/>
      <c r="L275" s="36"/>
    </row>
    <row r="276" spans="1:12" ht="54" x14ac:dyDescent="0.2">
      <c r="A276" s="24" t="s">
        <v>1300</v>
      </c>
      <c r="B276" s="25" t="s">
        <v>1301</v>
      </c>
      <c r="C276" s="25" t="s">
        <v>1302</v>
      </c>
      <c r="D276" s="26" t="s">
        <v>11</v>
      </c>
      <c r="E276" s="27">
        <v>0.01</v>
      </c>
      <c r="F276" s="28"/>
      <c r="G276" s="27">
        <v>0.01</v>
      </c>
      <c r="H276" s="29"/>
      <c r="I276" s="30"/>
      <c r="J276" s="29"/>
      <c r="K276" s="25"/>
      <c r="L276" s="29"/>
    </row>
    <row r="277" spans="1:12" ht="54" x14ac:dyDescent="0.2">
      <c r="A277" s="24" t="s">
        <v>1303</v>
      </c>
      <c r="B277" s="25" t="s">
        <v>1304</v>
      </c>
      <c r="C277" s="25" t="s">
        <v>1305</v>
      </c>
      <c r="D277" s="26" t="s">
        <v>11</v>
      </c>
      <c r="E277" s="27">
        <v>0.01</v>
      </c>
      <c r="F277" s="28"/>
      <c r="G277" s="27">
        <v>0.01</v>
      </c>
      <c r="H277" s="29"/>
      <c r="I277" s="30"/>
      <c r="J277" s="29"/>
      <c r="K277" s="25"/>
      <c r="L277" s="29"/>
    </row>
    <row r="278" spans="1:12" ht="54" x14ac:dyDescent="0.2">
      <c r="A278" s="24" t="s">
        <v>1306</v>
      </c>
      <c r="B278" s="25" t="s">
        <v>1307</v>
      </c>
      <c r="C278" s="25" t="s">
        <v>1308</v>
      </c>
      <c r="D278" s="26" t="s">
        <v>11</v>
      </c>
      <c r="E278" s="27">
        <v>0.01</v>
      </c>
      <c r="F278" s="28"/>
      <c r="G278" s="27">
        <v>0.01</v>
      </c>
      <c r="H278" s="29"/>
      <c r="I278" s="30"/>
      <c r="J278" s="29"/>
      <c r="K278" s="25"/>
      <c r="L278" s="29"/>
    </row>
    <row r="279" spans="1:12" ht="54" x14ac:dyDescent="0.2">
      <c r="A279" s="24" t="s">
        <v>1309</v>
      </c>
      <c r="B279" s="25" t="s">
        <v>1310</v>
      </c>
      <c r="C279" s="25" t="s">
        <v>1311</v>
      </c>
      <c r="D279" s="26" t="s">
        <v>11</v>
      </c>
      <c r="E279" s="27">
        <v>0.01</v>
      </c>
      <c r="F279" s="28"/>
      <c r="G279" s="27">
        <v>0.01</v>
      </c>
      <c r="H279" s="29"/>
      <c r="I279" s="30"/>
      <c r="J279" s="29"/>
      <c r="K279" s="25"/>
      <c r="L279" s="29"/>
    </row>
    <row r="280" spans="1:12" ht="42.75" x14ac:dyDescent="0.2">
      <c r="A280" s="24" t="s">
        <v>1312</v>
      </c>
      <c r="B280" s="25" t="s">
        <v>1313</v>
      </c>
      <c r="C280" s="25" t="s">
        <v>1314</v>
      </c>
      <c r="D280" s="26" t="s">
        <v>1</v>
      </c>
      <c r="E280" s="27">
        <v>0.01</v>
      </c>
      <c r="F280" s="28"/>
      <c r="G280" s="27">
        <v>0.01</v>
      </c>
      <c r="H280" s="29"/>
      <c r="I280" s="30"/>
      <c r="J280" s="29"/>
      <c r="K280" s="25"/>
      <c r="L280" s="29"/>
    </row>
    <row r="281" spans="1:12" ht="54" x14ac:dyDescent="0.2">
      <c r="A281" s="24" t="s">
        <v>1315</v>
      </c>
      <c r="B281" s="25" t="s">
        <v>1316</v>
      </c>
      <c r="C281" s="25" t="s">
        <v>1317</v>
      </c>
      <c r="D281" s="26" t="s">
        <v>1</v>
      </c>
      <c r="E281" s="27">
        <v>0.01</v>
      </c>
      <c r="F281" s="28"/>
      <c r="G281" s="27">
        <v>0.01</v>
      </c>
      <c r="H281" s="29"/>
      <c r="I281" s="30"/>
      <c r="J281" s="29"/>
      <c r="K281" s="25"/>
      <c r="L281" s="29"/>
    </row>
    <row r="282" spans="1:12" ht="54" x14ac:dyDescent="0.2">
      <c r="A282" s="24" t="s">
        <v>1318</v>
      </c>
      <c r="B282" s="25" t="s">
        <v>1319</v>
      </c>
      <c r="C282" s="25" t="s">
        <v>1320</v>
      </c>
      <c r="D282" s="26" t="s">
        <v>1</v>
      </c>
      <c r="E282" s="27">
        <v>0.01</v>
      </c>
      <c r="F282" s="28"/>
      <c r="G282" s="27">
        <v>0.01</v>
      </c>
      <c r="H282" s="29"/>
      <c r="I282" s="30"/>
      <c r="J282" s="29"/>
      <c r="K282" s="25"/>
      <c r="L282" s="29"/>
    </row>
    <row r="283" spans="1:12" ht="68.25" x14ac:dyDescent="0.2">
      <c r="A283" s="24" t="s">
        <v>1321</v>
      </c>
      <c r="B283" s="25" t="s">
        <v>1322</v>
      </c>
      <c r="C283" s="25" t="s">
        <v>1323</v>
      </c>
      <c r="D283" s="26" t="s">
        <v>11</v>
      </c>
      <c r="E283" s="27">
        <v>0.01</v>
      </c>
      <c r="F283" s="28"/>
      <c r="G283" s="27">
        <v>0.01</v>
      </c>
      <c r="H283" s="29"/>
      <c r="I283" s="30"/>
      <c r="J283" s="29"/>
      <c r="K283" s="25"/>
      <c r="L283" s="29"/>
    </row>
    <row r="284" spans="1:12" ht="68.25" x14ac:dyDescent="0.2">
      <c r="A284" s="24" t="s">
        <v>1324</v>
      </c>
      <c r="B284" s="25" t="s">
        <v>1325</v>
      </c>
      <c r="C284" s="25" t="s">
        <v>1326</v>
      </c>
      <c r="D284" s="26" t="s">
        <v>11</v>
      </c>
      <c r="E284" s="27">
        <v>0.01</v>
      </c>
      <c r="F284" s="28"/>
      <c r="G284" s="27">
        <v>0.01</v>
      </c>
      <c r="H284" s="29"/>
      <c r="I284" s="30"/>
      <c r="J284" s="29"/>
      <c r="K284" s="25"/>
      <c r="L284" s="29"/>
    </row>
    <row r="285" spans="1:12" ht="16.5" x14ac:dyDescent="0.2">
      <c r="A285" s="131" t="s">
        <v>47</v>
      </c>
      <c r="B285" s="131"/>
      <c r="C285" s="131"/>
      <c r="D285" s="131"/>
      <c r="E285" s="131"/>
      <c r="F285" s="131"/>
      <c r="G285" s="131"/>
      <c r="H285" s="131"/>
      <c r="I285" s="131"/>
      <c r="J285" s="131"/>
      <c r="K285" s="131"/>
      <c r="L285" s="131"/>
    </row>
    <row r="286" spans="1:12" ht="42.75" x14ac:dyDescent="0.2">
      <c r="A286" s="24" t="s">
        <v>1327</v>
      </c>
      <c r="B286" s="25" t="s">
        <v>1328</v>
      </c>
      <c r="C286" s="25" t="s">
        <v>1329</v>
      </c>
      <c r="D286" s="26" t="s">
        <v>1</v>
      </c>
      <c r="E286" s="27">
        <v>0.01</v>
      </c>
      <c r="F286" s="28"/>
      <c r="G286" s="27">
        <v>0.01</v>
      </c>
      <c r="H286" s="29"/>
      <c r="I286" s="30"/>
      <c r="J286" s="29"/>
      <c r="K286" s="25"/>
      <c r="L286" s="29"/>
    </row>
    <row r="287" spans="1:12" ht="42.75" x14ac:dyDescent="0.2">
      <c r="A287" s="24" t="s">
        <v>1330</v>
      </c>
      <c r="B287" s="25" t="s">
        <v>1331</v>
      </c>
      <c r="C287" s="25" t="s">
        <v>1332</v>
      </c>
      <c r="D287" s="26" t="s">
        <v>11</v>
      </c>
      <c r="E287" s="27">
        <v>0.01</v>
      </c>
      <c r="F287" s="28"/>
      <c r="G287" s="27">
        <v>0.01</v>
      </c>
      <c r="H287" s="29"/>
      <c r="I287" s="30"/>
      <c r="J287" s="29"/>
      <c r="K287" s="25"/>
      <c r="L287" s="29"/>
    </row>
    <row r="288" spans="1:12" ht="54" x14ac:dyDescent="0.2">
      <c r="A288" s="24" t="s">
        <v>1333</v>
      </c>
      <c r="B288" s="25" t="s">
        <v>1334</v>
      </c>
      <c r="C288" s="25" t="s">
        <v>1335</v>
      </c>
      <c r="D288" s="26" t="s">
        <v>94</v>
      </c>
      <c r="E288" s="27">
        <v>0.01</v>
      </c>
      <c r="F288" s="28"/>
      <c r="G288" s="27">
        <v>0.01</v>
      </c>
      <c r="H288" s="29"/>
      <c r="I288" s="30"/>
      <c r="J288" s="29"/>
      <c r="K288" s="25"/>
      <c r="L288" s="29"/>
    </row>
    <row r="289" spans="1:12" ht="28.5" x14ac:dyDescent="0.2">
      <c r="A289" s="24" t="s">
        <v>1336</v>
      </c>
      <c r="B289" s="25" t="s">
        <v>1337</v>
      </c>
      <c r="C289" s="25" t="s">
        <v>1338</v>
      </c>
      <c r="D289" s="26" t="s">
        <v>10</v>
      </c>
      <c r="E289" s="27">
        <v>10.5</v>
      </c>
      <c r="F289" s="28"/>
      <c r="G289" s="27">
        <v>0.105</v>
      </c>
      <c r="H289" s="29">
        <v>0</v>
      </c>
      <c r="I289" s="30"/>
      <c r="J289" s="29"/>
      <c r="K289" s="25"/>
      <c r="L289" s="29">
        <v>0</v>
      </c>
    </row>
    <row r="290" spans="1:12" ht="68.25" x14ac:dyDescent="0.2">
      <c r="A290" s="24" t="s">
        <v>1339</v>
      </c>
      <c r="B290" s="25" t="s">
        <v>1340</v>
      </c>
      <c r="C290" s="25" t="s">
        <v>1341</v>
      </c>
      <c r="D290" s="26" t="s">
        <v>11</v>
      </c>
      <c r="E290" s="27">
        <v>0.01</v>
      </c>
      <c r="F290" s="28"/>
      <c r="G290" s="27">
        <v>0.01</v>
      </c>
      <c r="H290" s="29"/>
      <c r="I290" s="30"/>
      <c r="J290" s="29"/>
      <c r="K290" s="25"/>
      <c r="L290" s="29"/>
    </row>
    <row r="291" spans="1:12" ht="54" x14ac:dyDescent="0.2">
      <c r="A291" s="24" t="s">
        <v>1342</v>
      </c>
      <c r="B291" s="25" t="s">
        <v>1343</v>
      </c>
      <c r="C291" s="25" t="s">
        <v>1344</v>
      </c>
      <c r="D291" s="26" t="s">
        <v>11</v>
      </c>
      <c r="E291" s="27">
        <v>0.01</v>
      </c>
      <c r="F291" s="28"/>
      <c r="G291" s="27">
        <v>0.01</v>
      </c>
      <c r="H291" s="29"/>
      <c r="I291" s="30"/>
      <c r="J291" s="29"/>
      <c r="K291" s="25"/>
      <c r="L291" s="29"/>
    </row>
    <row r="292" spans="1:12" ht="54" x14ac:dyDescent="0.2">
      <c r="A292" s="24" t="s">
        <v>1345</v>
      </c>
      <c r="B292" s="25" t="s">
        <v>1346</v>
      </c>
      <c r="C292" s="25" t="s">
        <v>1347</v>
      </c>
      <c r="D292" s="26" t="s">
        <v>97</v>
      </c>
      <c r="E292" s="27">
        <v>1</v>
      </c>
      <c r="F292" s="28"/>
      <c r="G292" s="27">
        <v>1</v>
      </c>
      <c r="H292" s="29"/>
      <c r="I292" s="30"/>
      <c r="J292" s="29"/>
      <c r="K292" s="25"/>
      <c r="L292" s="29"/>
    </row>
    <row r="293" spans="1:12" ht="54" x14ac:dyDescent="0.2">
      <c r="A293" s="24" t="s">
        <v>1348</v>
      </c>
      <c r="B293" s="25" t="s">
        <v>1349</v>
      </c>
      <c r="C293" s="25" t="s">
        <v>1350</v>
      </c>
      <c r="D293" s="26" t="s">
        <v>97</v>
      </c>
      <c r="E293" s="27">
        <v>1</v>
      </c>
      <c r="F293" s="28"/>
      <c r="G293" s="27">
        <v>1</v>
      </c>
      <c r="H293" s="29"/>
      <c r="I293" s="30"/>
      <c r="J293" s="29"/>
      <c r="K293" s="25"/>
      <c r="L293" s="29"/>
    </row>
    <row r="294" spans="1:12" ht="68.25" x14ac:dyDescent="0.2">
      <c r="A294" s="24" t="s">
        <v>1351</v>
      </c>
      <c r="B294" s="25" t="s">
        <v>1352</v>
      </c>
      <c r="C294" s="25" t="s">
        <v>1353</v>
      </c>
      <c r="D294" s="26" t="s">
        <v>11</v>
      </c>
      <c r="E294" s="27">
        <v>0.01</v>
      </c>
      <c r="F294" s="28"/>
      <c r="G294" s="27">
        <v>0.01</v>
      </c>
      <c r="H294" s="29"/>
      <c r="I294" s="30"/>
      <c r="J294" s="29"/>
      <c r="K294" s="25"/>
      <c r="L294" s="29"/>
    </row>
    <row r="295" spans="1:12" ht="54" x14ac:dyDescent="0.2">
      <c r="A295" s="24" t="s">
        <v>1354</v>
      </c>
      <c r="B295" s="25" t="s">
        <v>1355</v>
      </c>
      <c r="C295" s="25" t="s">
        <v>1356</v>
      </c>
      <c r="D295" s="26" t="s">
        <v>1</v>
      </c>
      <c r="E295" s="27">
        <v>0.01</v>
      </c>
      <c r="F295" s="28"/>
      <c r="G295" s="27">
        <v>0.01</v>
      </c>
      <c r="H295" s="29"/>
      <c r="I295" s="30"/>
      <c r="J295" s="29"/>
      <c r="K295" s="25"/>
      <c r="L295" s="29"/>
    </row>
    <row r="296" spans="1:12" ht="54" x14ac:dyDescent="0.2">
      <c r="A296" s="31" t="s">
        <v>1357</v>
      </c>
      <c r="B296" s="32" t="s">
        <v>1358</v>
      </c>
      <c r="C296" s="32" t="s">
        <v>1359</v>
      </c>
      <c r="D296" s="33" t="s">
        <v>10</v>
      </c>
      <c r="E296" s="34">
        <v>1</v>
      </c>
      <c r="F296" s="35"/>
      <c r="G296" s="34">
        <v>1</v>
      </c>
      <c r="H296" s="36"/>
      <c r="I296" s="37"/>
      <c r="J296" s="36"/>
      <c r="K296" s="32"/>
      <c r="L296" s="36"/>
    </row>
    <row r="297" spans="1:12" ht="54" x14ac:dyDescent="0.2">
      <c r="A297" s="31" t="s">
        <v>1360</v>
      </c>
      <c r="B297" s="32" t="s">
        <v>1361</v>
      </c>
      <c r="C297" s="32" t="s">
        <v>1362</v>
      </c>
      <c r="D297" s="33" t="s">
        <v>97</v>
      </c>
      <c r="E297" s="34">
        <v>1</v>
      </c>
      <c r="F297" s="35"/>
      <c r="G297" s="34">
        <v>1</v>
      </c>
      <c r="H297" s="36"/>
      <c r="I297" s="37"/>
      <c r="J297" s="36"/>
      <c r="K297" s="32"/>
      <c r="L297" s="36"/>
    </row>
    <row r="298" spans="1:12" ht="42.75" x14ac:dyDescent="0.2">
      <c r="A298" s="24" t="s">
        <v>1363</v>
      </c>
      <c r="B298" s="25" t="s">
        <v>1364</v>
      </c>
      <c r="C298" s="25" t="s">
        <v>1365</v>
      </c>
      <c r="D298" s="26" t="s">
        <v>11</v>
      </c>
      <c r="E298" s="27">
        <v>0.01</v>
      </c>
      <c r="F298" s="28"/>
      <c r="G298" s="27">
        <v>0.01</v>
      </c>
      <c r="H298" s="29"/>
      <c r="I298" s="30"/>
      <c r="J298" s="29"/>
      <c r="K298" s="25"/>
      <c r="L298" s="29"/>
    </row>
    <row r="299" spans="1:12" ht="42.75" x14ac:dyDescent="0.2">
      <c r="A299" s="24" t="s">
        <v>1366</v>
      </c>
      <c r="B299" s="25" t="s">
        <v>1367</v>
      </c>
      <c r="C299" s="25" t="s">
        <v>1368</v>
      </c>
      <c r="D299" s="26" t="s">
        <v>1</v>
      </c>
      <c r="E299" s="27">
        <v>0.01</v>
      </c>
      <c r="F299" s="28"/>
      <c r="G299" s="27">
        <v>0.01</v>
      </c>
      <c r="H299" s="29"/>
      <c r="I299" s="30"/>
      <c r="J299" s="29"/>
      <c r="K299" s="25"/>
      <c r="L299" s="29"/>
    </row>
    <row r="300" spans="1:12" ht="42.75" x14ac:dyDescent="0.2">
      <c r="A300" s="24" t="s">
        <v>1369</v>
      </c>
      <c r="B300" s="25" t="s">
        <v>1370</v>
      </c>
      <c r="C300" s="25" t="s">
        <v>1371</v>
      </c>
      <c r="D300" s="26" t="s">
        <v>10</v>
      </c>
      <c r="E300" s="27">
        <v>1</v>
      </c>
      <c r="F300" s="28"/>
      <c r="G300" s="27">
        <v>1</v>
      </c>
      <c r="H300" s="29"/>
      <c r="I300" s="30"/>
      <c r="J300" s="29"/>
      <c r="K300" s="25"/>
      <c r="L300" s="29"/>
    </row>
    <row r="301" spans="1:12" ht="54" x14ac:dyDescent="0.2">
      <c r="A301" s="24" t="s">
        <v>1372</v>
      </c>
      <c r="B301" s="25" t="s">
        <v>1373</v>
      </c>
      <c r="C301" s="25" t="s">
        <v>1374</v>
      </c>
      <c r="D301" s="26" t="s">
        <v>79</v>
      </c>
      <c r="E301" s="27">
        <v>1</v>
      </c>
      <c r="F301" s="28"/>
      <c r="G301" s="27">
        <v>1</v>
      </c>
      <c r="H301" s="29"/>
      <c r="I301" s="30"/>
      <c r="J301" s="29"/>
      <c r="K301" s="25"/>
      <c r="L301" s="29"/>
    </row>
    <row r="302" spans="1:12" ht="42.75" x14ac:dyDescent="0.2">
      <c r="A302" s="24" t="s">
        <v>1375</v>
      </c>
      <c r="B302" s="25" t="s">
        <v>1376</v>
      </c>
      <c r="C302" s="25" t="s">
        <v>1377</v>
      </c>
      <c r="D302" s="26" t="s">
        <v>94</v>
      </c>
      <c r="E302" s="27">
        <v>0.01</v>
      </c>
      <c r="F302" s="28"/>
      <c r="G302" s="27">
        <v>0.01</v>
      </c>
      <c r="H302" s="29"/>
      <c r="I302" s="30"/>
      <c r="J302" s="29"/>
      <c r="K302" s="25"/>
      <c r="L302" s="29"/>
    </row>
    <row r="303" spans="1:12" ht="42.75" x14ac:dyDescent="0.2">
      <c r="A303" s="24" t="s">
        <v>1378</v>
      </c>
      <c r="B303" s="25" t="s">
        <v>1379</v>
      </c>
      <c r="C303" s="25" t="s">
        <v>1380</v>
      </c>
      <c r="D303" s="26" t="s">
        <v>94</v>
      </c>
      <c r="E303" s="27">
        <v>0.01</v>
      </c>
      <c r="F303" s="28"/>
      <c r="G303" s="27">
        <v>0.01</v>
      </c>
      <c r="H303" s="29"/>
      <c r="I303" s="30"/>
      <c r="J303" s="29"/>
      <c r="K303" s="25"/>
      <c r="L303" s="29"/>
    </row>
    <row r="304" spans="1:12" ht="42.75" x14ac:dyDescent="0.2">
      <c r="A304" s="24" t="s">
        <v>1381</v>
      </c>
      <c r="B304" s="25" t="s">
        <v>1382</v>
      </c>
      <c r="C304" s="25" t="s">
        <v>1383</v>
      </c>
      <c r="D304" s="26" t="s">
        <v>94</v>
      </c>
      <c r="E304" s="27">
        <v>0.01</v>
      </c>
      <c r="F304" s="28"/>
      <c r="G304" s="27">
        <v>0.01</v>
      </c>
      <c r="H304" s="29"/>
      <c r="I304" s="30"/>
      <c r="J304" s="29"/>
      <c r="K304" s="25"/>
      <c r="L304" s="29"/>
    </row>
    <row r="305" spans="1:12" ht="42.75" x14ac:dyDescent="0.2">
      <c r="A305" s="24" t="s">
        <v>1384</v>
      </c>
      <c r="B305" s="25" t="s">
        <v>1385</v>
      </c>
      <c r="C305" s="25" t="s">
        <v>1386</v>
      </c>
      <c r="D305" s="26" t="s">
        <v>94</v>
      </c>
      <c r="E305" s="27">
        <v>0.01</v>
      </c>
      <c r="F305" s="28"/>
      <c r="G305" s="27">
        <v>0.01</v>
      </c>
      <c r="H305" s="29"/>
      <c r="I305" s="30"/>
      <c r="J305" s="29"/>
      <c r="K305" s="25"/>
      <c r="L305" s="29"/>
    </row>
    <row r="306" spans="1:12" ht="42.75" x14ac:dyDescent="0.2">
      <c r="A306" s="24" t="s">
        <v>1387</v>
      </c>
      <c r="B306" s="25" t="s">
        <v>1388</v>
      </c>
      <c r="C306" s="25" t="s">
        <v>1389</v>
      </c>
      <c r="D306" s="26" t="s">
        <v>94</v>
      </c>
      <c r="E306" s="27">
        <v>0.01</v>
      </c>
      <c r="F306" s="28"/>
      <c r="G306" s="27">
        <v>0.01</v>
      </c>
      <c r="H306" s="29"/>
      <c r="I306" s="30"/>
      <c r="J306" s="29"/>
      <c r="K306" s="25"/>
      <c r="L306" s="29"/>
    </row>
    <row r="307" spans="1:12" ht="42.75" x14ac:dyDescent="0.2">
      <c r="A307" s="24" t="s">
        <v>1390</v>
      </c>
      <c r="B307" s="25" t="s">
        <v>1391</v>
      </c>
      <c r="C307" s="25" t="s">
        <v>1392</v>
      </c>
      <c r="D307" s="26" t="s">
        <v>94</v>
      </c>
      <c r="E307" s="27">
        <v>0.01</v>
      </c>
      <c r="F307" s="28"/>
      <c r="G307" s="27">
        <v>0.01</v>
      </c>
      <c r="H307" s="29"/>
      <c r="I307" s="30"/>
      <c r="J307" s="29"/>
      <c r="K307" s="25"/>
      <c r="L307" s="29"/>
    </row>
    <row r="308" spans="1:12" ht="16.5" x14ac:dyDescent="0.2">
      <c r="A308" s="131" t="s">
        <v>1393</v>
      </c>
      <c r="B308" s="131"/>
      <c r="C308" s="131"/>
      <c r="D308" s="131"/>
      <c r="E308" s="131"/>
      <c r="F308" s="131"/>
      <c r="G308" s="131"/>
      <c r="H308" s="131"/>
      <c r="I308" s="131"/>
      <c r="J308" s="131"/>
      <c r="K308" s="131"/>
      <c r="L308" s="131"/>
    </row>
    <row r="309" spans="1:12" ht="42.75" x14ac:dyDescent="0.2">
      <c r="A309" s="24" t="s">
        <v>1394</v>
      </c>
      <c r="B309" s="25" t="s">
        <v>1395</v>
      </c>
      <c r="C309" s="25" t="s">
        <v>1396</v>
      </c>
      <c r="D309" s="26" t="s">
        <v>94</v>
      </c>
      <c r="E309" s="27">
        <v>0.01</v>
      </c>
      <c r="F309" s="28"/>
      <c r="G309" s="27">
        <v>0.01</v>
      </c>
      <c r="H309" s="29"/>
      <c r="I309" s="30"/>
      <c r="J309" s="29"/>
      <c r="K309" s="25"/>
      <c r="L309" s="29"/>
    </row>
    <row r="310" spans="1:12" ht="42.75" x14ac:dyDescent="0.2">
      <c r="A310" s="24" t="s">
        <v>1397</v>
      </c>
      <c r="B310" s="25" t="s">
        <v>1398</v>
      </c>
      <c r="C310" s="25" t="s">
        <v>1399</v>
      </c>
      <c r="D310" s="26" t="s">
        <v>94</v>
      </c>
      <c r="E310" s="27">
        <v>0.01</v>
      </c>
      <c r="F310" s="28"/>
      <c r="G310" s="27">
        <v>0.01</v>
      </c>
      <c r="H310" s="29"/>
      <c r="I310" s="30"/>
      <c r="J310" s="29"/>
      <c r="K310" s="25"/>
      <c r="L310" s="29"/>
    </row>
    <row r="311" spans="1:12" ht="42.75" x14ac:dyDescent="0.2">
      <c r="A311" s="24" t="s">
        <v>1400</v>
      </c>
      <c r="B311" s="25" t="s">
        <v>1401</v>
      </c>
      <c r="C311" s="25" t="s">
        <v>1402</v>
      </c>
      <c r="D311" s="26" t="s">
        <v>63</v>
      </c>
      <c r="E311" s="27">
        <v>0.01</v>
      </c>
      <c r="F311" s="28"/>
      <c r="G311" s="27">
        <v>0.01</v>
      </c>
      <c r="H311" s="29"/>
      <c r="I311" s="30"/>
      <c r="J311" s="29"/>
      <c r="K311" s="25"/>
      <c r="L311" s="29"/>
    </row>
    <row r="312" spans="1:12" ht="54" x14ac:dyDescent="0.2">
      <c r="A312" s="24" t="s">
        <v>1403</v>
      </c>
      <c r="B312" s="25" t="s">
        <v>1404</v>
      </c>
      <c r="C312" s="25" t="s">
        <v>1405</v>
      </c>
      <c r="D312" s="26" t="s">
        <v>1406</v>
      </c>
      <c r="E312" s="27">
        <v>0.01</v>
      </c>
      <c r="F312" s="28"/>
      <c r="G312" s="27">
        <v>0.01</v>
      </c>
      <c r="H312" s="29"/>
      <c r="I312" s="30"/>
      <c r="J312" s="29"/>
      <c r="K312" s="25"/>
      <c r="L312" s="29"/>
    </row>
    <row r="313" spans="1:12" ht="54" x14ac:dyDescent="0.2">
      <c r="A313" s="24" t="s">
        <v>1407</v>
      </c>
      <c r="B313" s="25" t="s">
        <v>1408</v>
      </c>
      <c r="C313" s="25" t="s">
        <v>1409</v>
      </c>
      <c r="D313" s="26" t="s">
        <v>1406</v>
      </c>
      <c r="E313" s="27">
        <v>0.01</v>
      </c>
      <c r="F313" s="28"/>
      <c r="G313" s="27">
        <v>0.01</v>
      </c>
      <c r="H313" s="29"/>
      <c r="I313" s="30"/>
      <c r="J313" s="29"/>
      <c r="K313" s="25"/>
      <c r="L313" s="29"/>
    </row>
    <row r="314" spans="1:12" ht="42.75" x14ac:dyDescent="0.2">
      <c r="A314" s="24" t="s">
        <v>1410</v>
      </c>
      <c r="B314" s="25" t="s">
        <v>1411</v>
      </c>
      <c r="C314" s="25" t="s">
        <v>1412</v>
      </c>
      <c r="D314" s="26" t="s">
        <v>94</v>
      </c>
      <c r="E314" s="27">
        <v>0.01</v>
      </c>
      <c r="F314" s="28"/>
      <c r="G314" s="27">
        <v>0.01</v>
      </c>
      <c r="H314" s="29"/>
      <c r="I314" s="30"/>
      <c r="J314" s="29"/>
      <c r="K314" s="25"/>
      <c r="L314" s="29"/>
    </row>
    <row r="315" spans="1:12" ht="42.75" x14ac:dyDescent="0.2">
      <c r="A315" s="24" t="s">
        <v>1413</v>
      </c>
      <c r="B315" s="25" t="s">
        <v>1414</v>
      </c>
      <c r="C315" s="25" t="s">
        <v>1415</v>
      </c>
      <c r="D315" s="26" t="s">
        <v>94</v>
      </c>
      <c r="E315" s="27">
        <v>0.01</v>
      </c>
      <c r="F315" s="28"/>
      <c r="G315" s="27">
        <v>0.01</v>
      </c>
      <c r="H315" s="29"/>
      <c r="I315" s="30"/>
      <c r="J315" s="29"/>
      <c r="K315" s="25"/>
      <c r="L315" s="29"/>
    </row>
    <row r="316" spans="1:12" ht="42.75" x14ac:dyDescent="0.2">
      <c r="A316" s="24" t="s">
        <v>1416</v>
      </c>
      <c r="B316" s="25" t="s">
        <v>1414</v>
      </c>
      <c r="C316" s="25" t="s">
        <v>1415</v>
      </c>
      <c r="D316" s="26" t="s">
        <v>94</v>
      </c>
      <c r="E316" s="27">
        <v>0.01</v>
      </c>
      <c r="F316" s="28"/>
      <c r="G316" s="27">
        <v>0.01</v>
      </c>
      <c r="H316" s="29"/>
      <c r="I316" s="30"/>
      <c r="J316" s="29"/>
      <c r="K316" s="25"/>
      <c r="L316" s="29"/>
    </row>
    <row r="317" spans="1:12" ht="42.75" x14ac:dyDescent="0.2">
      <c r="A317" s="24" t="s">
        <v>1417</v>
      </c>
      <c r="B317" s="25" t="s">
        <v>1414</v>
      </c>
      <c r="C317" s="25" t="s">
        <v>1415</v>
      </c>
      <c r="D317" s="26" t="s">
        <v>94</v>
      </c>
      <c r="E317" s="27">
        <v>0.01</v>
      </c>
      <c r="F317" s="28"/>
      <c r="G317" s="27">
        <v>0.01</v>
      </c>
      <c r="H317" s="29"/>
      <c r="I317" s="30"/>
      <c r="J317" s="29"/>
      <c r="K317" s="25"/>
      <c r="L317" s="29"/>
    </row>
    <row r="318" spans="1:12" ht="42.75" x14ac:dyDescent="0.2">
      <c r="A318" s="24" t="s">
        <v>1418</v>
      </c>
      <c r="B318" s="25" t="s">
        <v>1414</v>
      </c>
      <c r="C318" s="25" t="s">
        <v>1415</v>
      </c>
      <c r="D318" s="26" t="s">
        <v>94</v>
      </c>
      <c r="E318" s="27">
        <v>0.01</v>
      </c>
      <c r="F318" s="28"/>
      <c r="G318" s="27">
        <v>0.01</v>
      </c>
      <c r="H318" s="29"/>
      <c r="I318" s="30"/>
      <c r="J318" s="29"/>
      <c r="K318" s="25"/>
      <c r="L318" s="29"/>
    </row>
    <row r="319" spans="1:12" ht="68.25" x14ac:dyDescent="0.2">
      <c r="A319" s="24" t="s">
        <v>1419</v>
      </c>
      <c r="B319" s="25" t="s">
        <v>1420</v>
      </c>
      <c r="C319" s="25" t="s">
        <v>1421</v>
      </c>
      <c r="D319" s="26" t="s">
        <v>94</v>
      </c>
      <c r="E319" s="27">
        <v>0.01</v>
      </c>
      <c r="F319" s="28"/>
      <c r="G319" s="27">
        <v>0.01</v>
      </c>
      <c r="H319" s="29"/>
      <c r="I319" s="30"/>
      <c r="J319" s="29"/>
      <c r="K319" s="25"/>
      <c r="L319" s="29"/>
    </row>
    <row r="320" spans="1:12" ht="68.25" x14ac:dyDescent="0.2">
      <c r="A320" s="24" t="s">
        <v>1422</v>
      </c>
      <c r="B320" s="25" t="s">
        <v>1423</v>
      </c>
      <c r="C320" s="25" t="s">
        <v>1424</v>
      </c>
      <c r="D320" s="26" t="s">
        <v>94</v>
      </c>
      <c r="E320" s="27">
        <v>0.01</v>
      </c>
      <c r="F320" s="28"/>
      <c r="G320" s="27">
        <v>0.01</v>
      </c>
      <c r="H320" s="29"/>
      <c r="I320" s="30"/>
      <c r="J320" s="29"/>
      <c r="K320" s="25"/>
      <c r="L320" s="29"/>
    </row>
    <row r="321" spans="1:12" ht="68.25" x14ac:dyDescent="0.2">
      <c r="A321" s="24" t="s">
        <v>1425</v>
      </c>
      <c r="B321" s="25" t="s">
        <v>1426</v>
      </c>
      <c r="C321" s="25" t="s">
        <v>1427</v>
      </c>
      <c r="D321" s="26" t="s">
        <v>94</v>
      </c>
      <c r="E321" s="27">
        <v>0.01</v>
      </c>
      <c r="F321" s="28"/>
      <c r="G321" s="27">
        <v>0.01</v>
      </c>
      <c r="H321" s="29"/>
      <c r="I321" s="30"/>
      <c r="J321" s="29"/>
      <c r="K321" s="25"/>
      <c r="L321" s="29"/>
    </row>
    <row r="322" spans="1:12" ht="68.25" x14ac:dyDescent="0.2">
      <c r="A322" s="24" t="s">
        <v>1428</v>
      </c>
      <c r="B322" s="25" t="s">
        <v>1429</v>
      </c>
      <c r="C322" s="25" t="s">
        <v>1430</v>
      </c>
      <c r="D322" s="26" t="s">
        <v>94</v>
      </c>
      <c r="E322" s="27">
        <v>0.01</v>
      </c>
      <c r="F322" s="28"/>
      <c r="G322" s="27">
        <v>0.01</v>
      </c>
      <c r="H322" s="29"/>
      <c r="I322" s="30"/>
      <c r="J322" s="29"/>
      <c r="K322" s="25"/>
      <c r="L322" s="29"/>
    </row>
    <row r="323" spans="1:12" ht="54" x14ac:dyDescent="0.2">
      <c r="A323" s="31" t="s">
        <v>1431</v>
      </c>
      <c r="B323" s="32" t="s">
        <v>1432</v>
      </c>
      <c r="C323" s="32" t="s">
        <v>1433</v>
      </c>
      <c r="D323" s="33" t="s">
        <v>94</v>
      </c>
      <c r="E323" s="34">
        <v>0.01</v>
      </c>
      <c r="F323" s="35"/>
      <c r="G323" s="34">
        <v>0.01</v>
      </c>
      <c r="H323" s="36"/>
      <c r="I323" s="37"/>
      <c r="J323" s="36"/>
      <c r="K323" s="32"/>
      <c r="L323" s="36"/>
    </row>
    <row r="324" spans="1:12" ht="42.75" x14ac:dyDescent="0.2">
      <c r="A324" s="24" t="s">
        <v>1434</v>
      </c>
      <c r="B324" s="25" t="s">
        <v>1435</v>
      </c>
      <c r="C324" s="25" t="s">
        <v>1436</v>
      </c>
      <c r="D324" s="26" t="s">
        <v>1</v>
      </c>
      <c r="E324" s="27">
        <v>0.01</v>
      </c>
      <c r="F324" s="28"/>
      <c r="G324" s="27">
        <v>0.01</v>
      </c>
      <c r="H324" s="29"/>
      <c r="I324" s="30"/>
      <c r="J324" s="29"/>
      <c r="K324" s="25"/>
      <c r="L324" s="29"/>
    </row>
    <row r="325" spans="1:12" ht="42.75" x14ac:dyDescent="0.2">
      <c r="A325" s="24" t="s">
        <v>1437</v>
      </c>
      <c r="B325" s="25" t="s">
        <v>1438</v>
      </c>
      <c r="C325" s="25" t="s">
        <v>1439</v>
      </c>
      <c r="D325" s="26" t="s">
        <v>1</v>
      </c>
      <c r="E325" s="27">
        <v>0.01</v>
      </c>
      <c r="F325" s="28"/>
      <c r="G325" s="27">
        <v>0.01</v>
      </c>
      <c r="H325" s="29"/>
      <c r="I325" s="30"/>
      <c r="J325" s="29"/>
      <c r="K325" s="25"/>
      <c r="L325" s="29"/>
    </row>
    <row r="326" spans="1:12" ht="42.75" x14ac:dyDescent="0.2">
      <c r="A326" s="24" t="s">
        <v>1440</v>
      </c>
      <c r="B326" s="25" t="s">
        <v>1441</v>
      </c>
      <c r="C326" s="25" t="s">
        <v>1442</v>
      </c>
      <c r="D326" s="26" t="s">
        <v>1</v>
      </c>
      <c r="E326" s="27">
        <v>0.01</v>
      </c>
      <c r="F326" s="28"/>
      <c r="G326" s="27">
        <v>0.01</v>
      </c>
      <c r="H326" s="29"/>
      <c r="I326" s="30"/>
      <c r="J326" s="29"/>
      <c r="K326" s="25"/>
      <c r="L326" s="29"/>
    </row>
    <row r="327" spans="1:12" ht="42.75" x14ac:dyDescent="0.2">
      <c r="A327" s="24" t="s">
        <v>1443</v>
      </c>
      <c r="B327" s="25" t="s">
        <v>1444</v>
      </c>
      <c r="C327" s="25" t="s">
        <v>1445</v>
      </c>
      <c r="D327" s="26" t="s">
        <v>1</v>
      </c>
      <c r="E327" s="27">
        <v>0.01</v>
      </c>
      <c r="F327" s="28"/>
      <c r="G327" s="27">
        <v>0.01</v>
      </c>
      <c r="H327" s="29"/>
      <c r="I327" s="30"/>
      <c r="J327" s="29"/>
      <c r="K327" s="25"/>
      <c r="L327" s="29"/>
    </row>
    <row r="328" spans="1:12" ht="68.25" x14ac:dyDescent="0.2">
      <c r="A328" s="24" t="s">
        <v>1446</v>
      </c>
      <c r="B328" s="25" t="s">
        <v>1447</v>
      </c>
      <c r="C328" s="25" t="s">
        <v>1448</v>
      </c>
      <c r="D328" s="26" t="s">
        <v>1</v>
      </c>
      <c r="E328" s="27">
        <v>0.01</v>
      </c>
      <c r="F328" s="28"/>
      <c r="G328" s="27">
        <v>0.01</v>
      </c>
      <c r="H328" s="29"/>
      <c r="I328" s="30"/>
      <c r="J328" s="29"/>
      <c r="K328" s="25"/>
      <c r="L328" s="29"/>
    </row>
    <row r="329" spans="1:12" ht="82.5" x14ac:dyDescent="0.2">
      <c r="A329" s="24" t="s">
        <v>1449</v>
      </c>
      <c r="B329" s="25" t="s">
        <v>1450</v>
      </c>
      <c r="C329" s="25" t="s">
        <v>1451</v>
      </c>
      <c r="D329" s="26" t="s">
        <v>1</v>
      </c>
      <c r="E329" s="27">
        <v>0.01</v>
      </c>
      <c r="F329" s="28"/>
      <c r="G329" s="27">
        <v>0.01</v>
      </c>
      <c r="H329" s="29"/>
      <c r="I329" s="30"/>
      <c r="J329" s="29"/>
      <c r="K329" s="25"/>
      <c r="L329" s="29"/>
    </row>
    <row r="330" spans="1:12" ht="68.25" x14ac:dyDescent="0.2">
      <c r="A330" s="24" t="s">
        <v>1452</v>
      </c>
      <c r="B330" s="25" t="s">
        <v>1453</v>
      </c>
      <c r="C330" s="25" t="s">
        <v>1454</v>
      </c>
      <c r="D330" s="26" t="s">
        <v>1</v>
      </c>
      <c r="E330" s="27">
        <v>0.01</v>
      </c>
      <c r="F330" s="28"/>
      <c r="G330" s="27">
        <v>0.01</v>
      </c>
      <c r="H330" s="29"/>
      <c r="I330" s="30"/>
      <c r="J330" s="29"/>
      <c r="K330" s="25"/>
      <c r="L330" s="29"/>
    </row>
    <row r="331" spans="1:12" ht="68.25" x14ac:dyDescent="0.2">
      <c r="A331" s="24" t="s">
        <v>1455</v>
      </c>
      <c r="B331" s="25" t="s">
        <v>1456</v>
      </c>
      <c r="C331" s="25" t="s">
        <v>1457</v>
      </c>
      <c r="D331" s="26" t="s">
        <v>1</v>
      </c>
      <c r="E331" s="27">
        <v>0.01</v>
      </c>
      <c r="F331" s="28"/>
      <c r="G331" s="27">
        <v>0.01</v>
      </c>
      <c r="H331" s="29"/>
      <c r="I331" s="30"/>
      <c r="J331" s="29"/>
      <c r="K331" s="25"/>
      <c r="L331" s="29"/>
    </row>
    <row r="332" spans="1:12" ht="42.75" x14ac:dyDescent="0.2">
      <c r="A332" s="24" t="s">
        <v>1458</v>
      </c>
      <c r="B332" s="25" t="s">
        <v>1459</v>
      </c>
      <c r="C332" s="25" t="s">
        <v>1460</v>
      </c>
      <c r="D332" s="26" t="s">
        <v>94</v>
      </c>
      <c r="E332" s="27">
        <v>0.01</v>
      </c>
      <c r="F332" s="28"/>
      <c r="G332" s="27">
        <v>0.01</v>
      </c>
      <c r="H332" s="29"/>
      <c r="I332" s="30"/>
      <c r="J332" s="29"/>
      <c r="K332" s="25"/>
      <c r="L332" s="29"/>
    </row>
    <row r="333" spans="1:12" ht="42.75" x14ac:dyDescent="0.2">
      <c r="A333" s="24" t="s">
        <v>1461</v>
      </c>
      <c r="B333" s="25" t="s">
        <v>1462</v>
      </c>
      <c r="C333" s="25" t="s">
        <v>1463</v>
      </c>
      <c r="D333" s="26" t="s">
        <v>94</v>
      </c>
      <c r="E333" s="27">
        <v>0.01</v>
      </c>
      <c r="F333" s="28"/>
      <c r="G333" s="27">
        <v>0.01</v>
      </c>
      <c r="H333" s="29"/>
      <c r="I333" s="30"/>
      <c r="J333" s="29"/>
      <c r="K333" s="25"/>
      <c r="L333" s="29"/>
    </row>
    <row r="334" spans="1:12" ht="42.75" x14ac:dyDescent="0.2">
      <c r="A334" s="24" t="s">
        <v>1464</v>
      </c>
      <c r="B334" s="25" t="s">
        <v>1465</v>
      </c>
      <c r="C334" s="25" t="s">
        <v>1466</v>
      </c>
      <c r="D334" s="26" t="s">
        <v>79</v>
      </c>
      <c r="E334" s="27">
        <v>1</v>
      </c>
      <c r="F334" s="28"/>
      <c r="G334" s="27">
        <v>1</v>
      </c>
      <c r="H334" s="29"/>
      <c r="I334" s="30"/>
      <c r="J334" s="29"/>
      <c r="K334" s="25"/>
      <c r="L334" s="29"/>
    </row>
    <row r="335" spans="1:12" ht="42.75" x14ac:dyDescent="0.2">
      <c r="A335" s="24" t="s">
        <v>1467</v>
      </c>
      <c r="B335" s="25" t="s">
        <v>1468</v>
      </c>
      <c r="C335" s="25" t="s">
        <v>1469</v>
      </c>
      <c r="D335" s="26" t="s">
        <v>1</v>
      </c>
      <c r="E335" s="27">
        <v>0.01</v>
      </c>
      <c r="F335" s="28"/>
      <c r="G335" s="27">
        <v>0.01</v>
      </c>
      <c r="H335" s="29"/>
      <c r="I335" s="30"/>
      <c r="J335" s="29"/>
      <c r="K335" s="25"/>
      <c r="L335" s="29"/>
    </row>
    <row r="336" spans="1:12" ht="82.5" x14ac:dyDescent="0.2">
      <c r="A336" s="24" t="s">
        <v>1470</v>
      </c>
      <c r="B336" s="25" t="s">
        <v>1471</v>
      </c>
      <c r="C336" s="25" t="s">
        <v>1472</v>
      </c>
      <c r="D336" s="26" t="s">
        <v>1</v>
      </c>
      <c r="E336" s="27">
        <v>0.01</v>
      </c>
      <c r="F336" s="28"/>
      <c r="G336" s="27">
        <v>0.01</v>
      </c>
      <c r="H336" s="29"/>
      <c r="I336" s="30"/>
      <c r="J336" s="29"/>
      <c r="K336" s="25"/>
      <c r="L336" s="29"/>
    </row>
    <row r="337" spans="1:12" ht="82.5" x14ac:dyDescent="0.2">
      <c r="A337" s="24" t="s">
        <v>1473</v>
      </c>
      <c r="B337" s="25" t="s">
        <v>1474</v>
      </c>
      <c r="C337" s="25" t="s">
        <v>1475</v>
      </c>
      <c r="D337" s="26" t="s">
        <v>1</v>
      </c>
      <c r="E337" s="27">
        <v>0.01</v>
      </c>
      <c r="F337" s="28"/>
      <c r="G337" s="27">
        <v>0.01</v>
      </c>
      <c r="H337" s="29"/>
      <c r="I337" s="30"/>
      <c r="J337" s="29"/>
      <c r="K337" s="25"/>
      <c r="L337" s="29"/>
    </row>
    <row r="338" spans="1:12" ht="54" x14ac:dyDescent="0.2">
      <c r="A338" s="24" t="s">
        <v>1476</v>
      </c>
      <c r="B338" s="25" t="s">
        <v>1477</v>
      </c>
      <c r="C338" s="25" t="s">
        <v>1478</v>
      </c>
      <c r="D338" s="26" t="s">
        <v>79</v>
      </c>
      <c r="E338" s="27">
        <v>1</v>
      </c>
      <c r="F338" s="28"/>
      <c r="G338" s="27">
        <v>1</v>
      </c>
      <c r="H338" s="29"/>
      <c r="I338" s="30"/>
      <c r="J338" s="29"/>
      <c r="K338" s="25"/>
      <c r="L338" s="29"/>
    </row>
    <row r="339" spans="1:12" ht="54" x14ac:dyDescent="0.2">
      <c r="A339" s="31" t="s">
        <v>1479</v>
      </c>
      <c r="B339" s="32" t="s">
        <v>1480</v>
      </c>
      <c r="C339" s="32" t="s">
        <v>1481</v>
      </c>
      <c r="D339" s="33" t="s">
        <v>79</v>
      </c>
      <c r="E339" s="34">
        <v>1</v>
      </c>
      <c r="F339" s="35"/>
      <c r="G339" s="34">
        <v>1</v>
      </c>
      <c r="H339" s="36"/>
      <c r="I339" s="37"/>
      <c r="J339" s="36"/>
      <c r="K339" s="32"/>
      <c r="L339" s="36"/>
    </row>
    <row r="340" spans="1:12" ht="42.75" x14ac:dyDescent="0.2">
      <c r="A340" s="24" t="s">
        <v>1482</v>
      </c>
      <c r="B340" s="25" t="s">
        <v>1483</v>
      </c>
      <c r="C340" s="25" t="s">
        <v>1484</v>
      </c>
      <c r="D340" s="26" t="s">
        <v>1</v>
      </c>
      <c r="E340" s="27">
        <v>0.01</v>
      </c>
      <c r="F340" s="28"/>
      <c r="G340" s="27">
        <v>0.01</v>
      </c>
      <c r="H340" s="29"/>
      <c r="I340" s="30"/>
      <c r="J340" s="29"/>
      <c r="K340" s="25"/>
      <c r="L340" s="29"/>
    </row>
    <row r="341" spans="1:12" ht="82.5" x14ac:dyDescent="0.2">
      <c r="A341" s="31" t="s">
        <v>1485</v>
      </c>
      <c r="B341" s="32" t="s">
        <v>1486</v>
      </c>
      <c r="C341" s="32" t="s">
        <v>1487</v>
      </c>
      <c r="D341" s="33" t="s">
        <v>1</v>
      </c>
      <c r="E341" s="34">
        <v>0.01</v>
      </c>
      <c r="F341" s="35"/>
      <c r="G341" s="34">
        <v>0.01</v>
      </c>
      <c r="H341" s="36"/>
      <c r="I341" s="37"/>
      <c r="J341" s="36"/>
      <c r="K341" s="32"/>
      <c r="L341" s="36"/>
    </row>
    <row r="342" spans="1:12" ht="68.25" x14ac:dyDescent="0.2">
      <c r="A342" s="24" t="s">
        <v>1488</v>
      </c>
      <c r="B342" s="25" t="s">
        <v>1489</v>
      </c>
      <c r="C342" s="25" t="s">
        <v>1490</v>
      </c>
      <c r="D342" s="26" t="s">
        <v>1</v>
      </c>
      <c r="E342" s="27">
        <v>0.01</v>
      </c>
      <c r="F342" s="28"/>
      <c r="G342" s="27">
        <v>0.01</v>
      </c>
      <c r="H342" s="29"/>
      <c r="I342" s="30"/>
      <c r="J342" s="29"/>
      <c r="K342" s="25"/>
      <c r="L342" s="29"/>
    </row>
    <row r="343" spans="1:12" ht="16.5" x14ac:dyDescent="0.2">
      <c r="A343" s="131" t="s">
        <v>48</v>
      </c>
      <c r="B343" s="131"/>
      <c r="C343" s="131"/>
      <c r="D343" s="131"/>
      <c r="E343" s="131"/>
      <c r="F343" s="131"/>
      <c r="G343" s="131"/>
      <c r="H343" s="131"/>
      <c r="I343" s="131"/>
      <c r="J343" s="131"/>
      <c r="K343" s="131"/>
      <c r="L343" s="131"/>
    </row>
    <row r="344" spans="1:12" ht="68.25" x14ac:dyDescent="0.2">
      <c r="A344" s="24" t="s">
        <v>1491</v>
      </c>
      <c r="B344" s="25" t="s">
        <v>1492</v>
      </c>
      <c r="C344" s="25" t="s">
        <v>1493</v>
      </c>
      <c r="D344" s="26" t="s">
        <v>1</v>
      </c>
      <c r="E344" s="27">
        <v>0.01</v>
      </c>
      <c r="F344" s="28"/>
      <c r="G344" s="27">
        <v>0.01</v>
      </c>
      <c r="H344" s="29"/>
      <c r="I344" s="30"/>
      <c r="J344" s="29"/>
      <c r="K344" s="25"/>
      <c r="L344" s="29"/>
    </row>
    <row r="345" spans="1:12" ht="68.25" x14ac:dyDescent="0.2">
      <c r="A345" s="24" t="s">
        <v>1494</v>
      </c>
      <c r="B345" s="25" t="s">
        <v>1495</v>
      </c>
      <c r="C345" s="25" t="s">
        <v>1496</v>
      </c>
      <c r="D345" s="26" t="s">
        <v>1</v>
      </c>
      <c r="E345" s="27">
        <v>0.01</v>
      </c>
      <c r="F345" s="28"/>
      <c r="G345" s="27">
        <v>0.01</v>
      </c>
      <c r="H345" s="29"/>
      <c r="I345" s="30"/>
      <c r="J345" s="29"/>
      <c r="K345" s="25"/>
      <c r="L345" s="29"/>
    </row>
    <row r="346" spans="1:12" ht="68.25" x14ac:dyDescent="0.2">
      <c r="A346" s="24" t="s">
        <v>1497</v>
      </c>
      <c r="B346" s="25" t="s">
        <v>1498</v>
      </c>
      <c r="C346" s="25" t="s">
        <v>1499</v>
      </c>
      <c r="D346" s="26" t="s">
        <v>1</v>
      </c>
      <c r="E346" s="27">
        <v>0.01</v>
      </c>
      <c r="F346" s="28"/>
      <c r="G346" s="27">
        <v>0.01</v>
      </c>
      <c r="H346" s="29"/>
      <c r="I346" s="30"/>
      <c r="J346" s="29"/>
      <c r="K346" s="25"/>
      <c r="L346" s="29"/>
    </row>
    <row r="347" spans="1:12" ht="68.25" x14ac:dyDescent="0.2">
      <c r="A347" s="24" t="s">
        <v>1500</v>
      </c>
      <c r="B347" s="25" t="s">
        <v>1501</v>
      </c>
      <c r="C347" s="25" t="s">
        <v>1502</v>
      </c>
      <c r="D347" s="26" t="s">
        <v>1</v>
      </c>
      <c r="E347" s="27">
        <v>0.01</v>
      </c>
      <c r="F347" s="28"/>
      <c r="G347" s="27">
        <v>0.01</v>
      </c>
      <c r="H347" s="29"/>
      <c r="I347" s="30"/>
      <c r="J347" s="29"/>
      <c r="K347" s="25"/>
      <c r="L347" s="29"/>
    </row>
    <row r="348" spans="1:12" ht="42.75" x14ac:dyDescent="0.2">
      <c r="A348" s="24" t="s">
        <v>1503</v>
      </c>
      <c r="B348" s="25" t="s">
        <v>1504</v>
      </c>
      <c r="C348" s="25" t="s">
        <v>1505</v>
      </c>
      <c r="D348" s="26" t="s">
        <v>94</v>
      </c>
      <c r="E348" s="27">
        <v>0.01</v>
      </c>
      <c r="F348" s="28"/>
      <c r="G348" s="27">
        <v>0.01</v>
      </c>
      <c r="H348" s="29"/>
      <c r="I348" s="30"/>
      <c r="J348" s="29"/>
      <c r="K348" s="25"/>
      <c r="L348" s="29"/>
    </row>
    <row r="349" spans="1:12" ht="68.25" x14ac:dyDescent="0.2">
      <c r="A349" s="24" t="s">
        <v>1506</v>
      </c>
      <c r="B349" s="25" t="s">
        <v>1507</v>
      </c>
      <c r="C349" s="25" t="s">
        <v>1508</v>
      </c>
      <c r="D349" s="26" t="s">
        <v>94</v>
      </c>
      <c r="E349" s="27">
        <v>0.01</v>
      </c>
      <c r="F349" s="28"/>
      <c r="G349" s="27">
        <v>0.01</v>
      </c>
      <c r="H349" s="29"/>
      <c r="I349" s="30"/>
      <c r="J349" s="29"/>
      <c r="K349" s="25"/>
      <c r="L349" s="29"/>
    </row>
    <row r="350" spans="1:12" ht="68.25" x14ac:dyDescent="0.2">
      <c r="A350" s="24" t="s">
        <v>1509</v>
      </c>
      <c r="B350" s="25" t="s">
        <v>1510</v>
      </c>
      <c r="C350" s="25" t="s">
        <v>1511</v>
      </c>
      <c r="D350" s="26" t="s">
        <v>94</v>
      </c>
      <c r="E350" s="27">
        <v>0.01</v>
      </c>
      <c r="F350" s="28"/>
      <c r="G350" s="27">
        <v>0.01</v>
      </c>
      <c r="H350" s="29"/>
      <c r="I350" s="30"/>
      <c r="J350" s="29"/>
      <c r="K350" s="25"/>
      <c r="L350" s="29"/>
    </row>
    <row r="351" spans="1:12" ht="68.25" x14ac:dyDescent="0.2">
      <c r="A351" s="24" t="s">
        <v>1512</v>
      </c>
      <c r="B351" s="25" t="s">
        <v>1513</v>
      </c>
      <c r="C351" s="25" t="s">
        <v>1514</v>
      </c>
      <c r="D351" s="26" t="s">
        <v>94</v>
      </c>
      <c r="E351" s="27">
        <v>0.01</v>
      </c>
      <c r="F351" s="28"/>
      <c r="G351" s="27">
        <v>0.01</v>
      </c>
      <c r="H351" s="29"/>
      <c r="I351" s="30"/>
      <c r="J351" s="29"/>
      <c r="K351" s="25"/>
      <c r="L351" s="29"/>
    </row>
    <row r="352" spans="1:12" ht="68.25" x14ac:dyDescent="0.2">
      <c r="A352" s="24" t="s">
        <v>1515</v>
      </c>
      <c r="B352" s="25" t="s">
        <v>1516</v>
      </c>
      <c r="C352" s="25" t="s">
        <v>1517</v>
      </c>
      <c r="D352" s="26" t="s">
        <v>94</v>
      </c>
      <c r="E352" s="27">
        <v>0.01</v>
      </c>
      <c r="F352" s="28"/>
      <c r="G352" s="27">
        <v>0.01</v>
      </c>
      <c r="H352" s="29"/>
      <c r="I352" s="30"/>
      <c r="J352" s="29"/>
      <c r="K352" s="25"/>
      <c r="L352" s="29"/>
    </row>
    <row r="353" spans="1:12" ht="68.25" x14ac:dyDescent="0.2">
      <c r="A353" s="24" t="s">
        <v>1518</v>
      </c>
      <c r="B353" s="25" t="s">
        <v>1519</v>
      </c>
      <c r="C353" s="25" t="s">
        <v>1520</v>
      </c>
      <c r="D353" s="26" t="s">
        <v>94</v>
      </c>
      <c r="E353" s="27">
        <v>0.01</v>
      </c>
      <c r="F353" s="28"/>
      <c r="G353" s="27">
        <v>0.01</v>
      </c>
      <c r="H353" s="29"/>
      <c r="I353" s="30"/>
      <c r="J353" s="29"/>
      <c r="K353" s="25"/>
      <c r="L353" s="29"/>
    </row>
    <row r="354" spans="1:12" ht="68.25" x14ac:dyDescent="0.2">
      <c r="A354" s="24" t="s">
        <v>1521</v>
      </c>
      <c r="B354" s="25" t="s">
        <v>1522</v>
      </c>
      <c r="C354" s="25" t="s">
        <v>1523</v>
      </c>
      <c r="D354" s="26" t="s">
        <v>94</v>
      </c>
      <c r="E354" s="27">
        <v>0.01</v>
      </c>
      <c r="F354" s="28"/>
      <c r="G354" s="27">
        <v>0.01</v>
      </c>
      <c r="H354" s="29"/>
      <c r="I354" s="30"/>
      <c r="J354" s="29"/>
      <c r="K354" s="25"/>
      <c r="L354" s="29"/>
    </row>
    <row r="355" spans="1:12" ht="54" x14ac:dyDescent="0.2">
      <c r="A355" s="31" t="s">
        <v>1524</v>
      </c>
      <c r="B355" s="32" t="s">
        <v>1525</v>
      </c>
      <c r="C355" s="32" t="s">
        <v>1526</v>
      </c>
      <c r="D355" s="33" t="s">
        <v>94</v>
      </c>
      <c r="E355" s="34">
        <v>0.01</v>
      </c>
      <c r="F355" s="35"/>
      <c r="G355" s="34">
        <v>0.01</v>
      </c>
      <c r="H355" s="36"/>
      <c r="I355" s="37"/>
      <c r="J355" s="36"/>
      <c r="K355" s="32"/>
      <c r="L355" s="36"/>
    </row>
    <row r="356" spans="1:12" ht="42.75" x14ac:dyDescent="0.2">
      <c r="A356" s="31" t="s">
        <v>1527</v>
      </c>
      <c r="B356" s="32" t="s">
        <v>1528</v>
      </c>
      <c r="C356" s="32" t="s">
        <v>1529</v>
      </c>
      <c r="D356" s="33" t="s">
        <v>94</v>
      </c>
      <c r="E356" s="34">
        <v>0.01</v>
      </c>
      <c r="F356" s="35"/>
      <c r="G356" s="34">
        <v>0.01</v>
      </c>
      <c r="H356" s="36"/>
      <c r="I356" s="37"/>
      <c r="J356" s="36"/>
      <c r="K356" s="32"/>
      <c r="L356" s="36"/>
    </row>
    <row r="357" spans="1:12" ht="42.75" x14ac:dyDescent="0.2">
      <c r="A357" s="24" t="s">
        <v>1530</v>
      </c>
      <c r="B357" s="25" t="s">
        <v>1531</v>
      </c>
      <c r="C357" s="25" t="s">
        <v>1532</v>
      </c>
      <c r="D357" s="26" t="s">
        <v>114</v>
      </c>
      <c r="E357" s="27">
        <v>1</v>
      </c>
      <c r="F357" s="28"/>
      <c r="G357" s="27">
        <v>1</v>
      </c>
      <c r="H357" s="29"/>
      <c r="I357" s="30"/>
      <c r="J357" s="29"/>
      <c r="K357" s="25"/>
      <c r="L357" s="29"/>
    </row>
    <row r="358" spans="1:12" ht="16.5" x14ac:dyDescent="0.2">
      <c r="A358" s="131" t="s">
        <v>1533</v>
      </c>
      <c r="B358" s="131"/>
      <c r="C358" s="131"/>
      <c r="D358" s="131"/>
      <c r="E358" s="131"/>
      <c r="F358" s="131"/>
      <c r="G358" s="131"/>
      <c r="H358" s="131"/>
      <c r="I358" s="131"/>
      <c r="J358" s="131"/>
      <c r="K358" s="131"/>
      <c r="L358" s="131"/>
    </row>
    <row r="359" spans="1:12" ht="42.75" x14ac:dyDescent="0.2">
      <c r="A359" s="24" t="s">
        <v>1534</v>
      </c>
      <c r="B359" s="25" t="s">
        <v>1535</v>
      </c>
      <c r="C359" s="25" t="s">
        <v>1536</v>
      </c>
      <c r="D359" s="26" t="s">
        <v>94</v>
      </c>
      <c r="E359" s="27">
        <v>0.01</v>
      </c>
      <c r="F359" s="28"/>
      <c r="G359" s="27">
        <v>0.01</v>
      </c>
      <c r="H359" s="29"/>
      <c r="I359" s="30"/>
      <c r="J359" s="29"/>
      <c r="K359" s="25"/>
      <c r="L359" s="29"/>
    </row>
    <row r="360" spans="1:12" ht="42.75" x14ac:dyDescent="0.2">
      <c r="A360" s="24" t="s">
        <v>1537</v>
      </c>
      <c r="B360" s="25" t="s">
        <v>1538</v>
      </c>
      <c r="C360" s="25" t="s">
        <v>1539</v>
      </c>
      <c r="D360" s="26" t="s">
        <v>94</v>
      </c>
      <c r="E360" s="27">
        <v>0.01</v>
      </c>
      <c r="F360" s="28"/>
      <c r="G360" s="27">
        <v>0.01</v>
      </c>
      <c r="H360" s="29"/>
      <c r="I360" s="30"/>
      <c r="J360" s="29"/>
      <c r="K360" s="25"/>
      <c r="L360" s="29"/>
    </row>
    <row r="361" spans="1:12" ht="42.75" x14ac:dyDescent="0.2">
      <c r="A361" s="24" t="s">
        <v>1540</v>
      </c>
      <c r="B361" s="25" t="s">
        <v>1541</v>
      </c>
      <c r="C361" s="25" t="s">
        <v>1542</v>
      </c>
      <c r="D361" s="26" t="s">
        <v>94</v>
      </c>
      <c r="E361" s="27">
        <v>0.01</v>
      </c>
      <c r="F361" s="28"/>
      <c r="G361" s="27">
        <v>0.01</v>
      </c>
      <c r="H361" s="29"/>
      <c r="I361" s="30"/>
      <c r="J361" s="29"/>
      <c r="K361" s="25"/>
      <c r="L361" s="29"/>
    </row>
    <row r="362" spans="1:12" ht="42.75" x14ac:dyDescent="0.2">
      <c r="A362" s="24" t="s">
        <v>1543</v>
      </c>
      <c r="B362" s="25" t="s">
        <v>1544</v>
      </c>
      <c r="C362" s="25" t="s">
        <v>1545</v>
      </c>
      <c r="D362" s="26" t="s">
        <v>94</v>
      </c>
      <c r="E362" s="27">
        <v>0.01</v>
      </c>
      <c r="F362" s="28"/>
      <c r="G362" s="27">
        <v>0.01</v>
      </c>
      <c r="H362" s="29"/>
      <c r="I362" s="30"/>
      <c r="J362" s="29"/>
      <c r="K362" s="25"/>
      <c r="L362" s="29"/>
    </row>
    <row r="363" spans="1:12" ht="42.75" x14ac:dyDescent="0.2">
      <c r="A363" s="24" t="s">
        <v>1546</v>
      </c>
      <c r="B363" s="25" t="s">
        <v>1547</v>
      </c>
      <c r="C363" s="25" t="s">
        <v>1548</v>
      </c>
      <c r="D363" s="26" t="s">
        <v>94</v>
      </c>
      <c r="E363" s="27">
        <v>0.01</v>
      </c>
      <c r="F363" s="28"/>
      <c r="G363" s="27">
        <v>0.01</v>
      </c>
      <c r="H363" s="29"/>
      <c r="I363" s="30"/>
      <c r="J363" s="29"/>
      <c r="K363" s="25"/>
      <c r="L363" s="29"/>
    </row>
    <row r="364" spans="1:12" ht="42.75" x14ac:dyDescent="0.2">
      <c r="A364" s="24" t="s">
        <v>1549</v>
      </c>
      <c r="B364" s="25" t="s">
        <v>1550</v>
      </c>
      <c r="C364" s="25" t="s">
        <v>1551</v>
      </c>
      <c r="D364" s="26" t="s">
        <v>94</v>
      </c>
      <c r="E364" s="27">
        <v>0.01</v>
      </c>
      <c r="F364" s="28"/>
      <c r="G364" s="27">
        <v>0.01</v>
      </c>
      <c r="H364" s="29"/>
      <c r="I364" s="30"/>
      <c r="J364" s="29"/>
      <c r="K364" s="25"/>
      <c r="L364" s="29"/>
    </row>
    <row r="365" spans="1:12" ht="42.75" x14ac:dyDescent="0.2">
      <c r="A365" s="24" t="s">
        <v>1552</v>
      </c>
      <c r="B365" s="25" t="s">
        <v>1553</v>
      </c>
      <c r="C365" s="25" t="s">
        <v>1554</v>
      </c>
      <c r="D365" s="26" t="s">
        <v>94</v>
      </c>
      <c r="E365" s="27">
        <v>0.01</v>
      </c>
      <c r="F365" s="28"/>
      <c r="G365" s="27">
        <v>0.01</v>
      </c>
      <c r="H365" s="29"/>
      <c r="I365" s="30"/>
      <c r="J365" s="29"/>
      <c r="K365" s="25"/>
      <c r="L365" s="29"/>
    </row>
    <row r="366" spans="1:12" ht="42.75" x14ac:dyDescent="0.2">
      <c r="A366" s="24" t="s">
        <v>1555</v>
      </c>
      <c r="B366" s="25" t="s">
        <v>1556</v>
      </c>
      <c r="C366" s="25" t="s">
        <v>1557</v>
      </c>
      <c r="D366" s="26" t="s">
        <v>94</v>
      </c>
      <c r="E366" s="27">
        <v>0.01</v>
      </c>
      <c r="F366" s="28"/>
      <c r="G366" s="27">
        <v>0.01</v>
      </c>
      <c r="H366" s="29"/>
      <c r="I366" s="30"/>
      <c r="J366" s="29"/>
      <c r="K366" s="25"/>
      <c r="L366" s="29"/>
    </row>
    <row r="367" spans="1:12" ht="42.75" x14ac:dyDescent="0.2">
      <c r="A367" s="24" t="s">
        <v>1558</v>
      </c>
      <c r="B367" s="25" t="s">
        <v>1559</v>
      </c>
      <c r="C367" s="25" t="s">
        <v>1560</v>
      </c>
      <c r="D367" s="26" t="s">
        <v>94</v>
      </c>
      <c r="E367" s="27">
        <v>0.01</v>
      </c>
      <c r="F367" s="28"/>
      <c r="G367" s="27">
        <v>0.01</v>
      </c>
      <c r="H367" s="29"/>
      <c r="I367" s="30"/>
      <c r="J367" s="29"/>
      <c r="K367" s="25"/>
      <c r="L367" s="29"/>
    </row>
    <row r="368" spans="1:12" ht="42.75" x14ac:dyDescent="0.2">
      <c r="A368" s="24" t="s">
        <v>1561</v>
      </c>
      <c r="B368" s="25" t="s">
        <v>1562</v>
      </c>
      <c r="C368" s="25" t="s">
        <v>1563</v>
      </c>
      <c r="D368" s="26" t="s">
        <v>94</v>
      </c>
      <c r="E368" s="27">
        <v>0.01</v>
      </c>
      <c r="F368" s="28"/>
      <c r="G368" s="27">
        <v>0.01</v>
      </c>
      <c r="H368" s="29"/>
      <c r="I368" s="30"/>
      <c r="J368" s="29"/>
      <c r="K368" s="25"/>
      <c r="L368" s="29"/>
    </row>
    <row r="369" spans="1:12" ht="42.75" x14ac:dyDescent="0.2">
      <c r="A369" s="24" t="s">
        <v>1564</v>
      </c>
      <c r="B369" s="25" t="s">
        <v>1565</v>
      </c>
      <c r="C369" s="25" t="s">
        <v>1566</v>
      </c>
      <c r="D369" s="26" t="s">
        <v>94</v>
      </c>
      <c r="E369" s="27">
        <v>0.01</v>
      </c>
      <c r="F369" s="28"/>
      <c r="G369" s="27">
        <v>0.01</v>
      </c>
      <c r="H369" s="29"/>
      <c r="I369" s="30"/>
      <c r="J369" s="29"/>
      <c r="K369" s="25"/>
      <c r="L369" s="29"/>
    </row>
    <row r="370" spans="1:12" ht="42.75" x14ac:dyDescent="0.2">
      <c r="A370" s="24" t="s">
        <v>1567</v>
      </c>
      <c r="B370" s="25" t="s">
        <v>1568</v>
      </c>
      <c r="C370" s="25" t="s">
        <v>1569</v>
      </c>
      <c r="D370" s="26" t="s">
        <v>94</v>
      </c>
      <c r="E370" s="27">
        <v>0.01</v>
      </c>
      <c r="F370" s="28"/>
      <c r="G370" s="27">
        <v>0.01</v>
      </c>
      <c r="H370" s="29"/>
      <c r="I370" s="30"/>
      <c r="J370" s="29"/>
      <c r="K370" s="25"/>
      <c r="L370" s="29"/>
    </row>
    <row r="371" spans="1:12" ht="54" x14ac:dyDescent="0.2">
      <c r="A371" s="24" t="s">
        <v>1570</v>
      </c>
      <c r="B371" s="25" t="s">
        <v>1571</v>
      </c>
      <c r="C371" s="25" t="s">
        <v>1572</v>
      </c>
      <c r="D371" s="26" t="s">
        <v>94</v>
      </c>
      <c r="E371" s="27">
        <v>0.01</v>
      </c>
      <c r="F371" s="28"/>
      <c r="G371" s="27">
        <v>0.01</v>
      </c>
      <c r="H371" s="29"/>
      <c r="I371" s="30"/>
      <c r="J371" s="29"/>
      <c r="K371" s="25"/>
      <c r="L371" s="29"/>
    </row>
    <row r="372" spans="1:12" ht="54" x14ac:dyDescent="0.2">
      <c r="A372" s="24" t="s">
        <v>1573</v>
      </c>
      <c r="B372" s="25" t="s">
        <v>1574</v>
      </c>
      <c r="C372" s="25" t="s">
        <v>1575</v>
      </c>
      <c r="D372" s="26" t="s">
        <v>94</v>
      </c>
      <c r="E372" s="27">
        <v>0.01</v>
      </c>
      <c r="F372" s="28"/>
      <c r="G372" s="27">
        <v>0.01</v>
      </c>
      <c r="H372" s="29"/>
      <c r="I372" s="30"/>
      <c r="J372" s="29"/>
      <c r="K372" s="25"/>
      <c r="L372" s="29"/>
    </row>
    <row r="373" spans="1:12" ht="42.75" x14ac:dyDescent="0.2">
      <c r="A373" s="24" t="s">
        <v>1576</v>
      </c>
      <c r="B373" s="25" t="s">
        <v>1577</v>
      </c>
      <c r="C373" s="25" t="s">
        <v>1578</v>
      </c>
      <c r="D373" s="26" t="s">
        <v>94</v>
      </c>
      <c r="E373" s="27">
        <v>0.01</v>
      </c>
      <c r="F373" s="28"/>
      <c r="G373" s="27">
        <v>0.01</v>
      </c>
      <c r="H373" s="29"/>
      <c r="I373" s="30"/>
      <c r="J373" s="29"/>
      <c r="K373" s="25"/>
      <c r="L373" s="29"/>
    </row>
    <row r="374" spans="1:12" ht="16.5" x14ac:dyDescent="0.2">
      <c r="A374" s="131" t="s">
        <v>1579</v>
      </c>
      <c r="B374" s="131"/>
      <c r="C374" s="131"/>
      <c r="D374" s="131"/>
      <c r="E374" s="131"/>
      <c r="F374" s="131"/>
      <c r="G374" s="131"/>
      <c r="H374" s="131"/>
      <c r="I374" s="131"/>
      <c r="J374" s="131"/>
      <c r="K374" s="131"/>
      <c r="L374" s="131"/>
    </row>
    <row r="375" spans="1:12" ht="68.25" x14ac:dyDescent="0.2">
      <c r="A375" s="24" t="s">
        <v>1580</v>
      </c>
      <c r="B375" s="25" t="s">
        <v>1581</v>
      </c>
      <c r="C375" s="25" t="s">
        <v>1582</v>
      </c>
      <c r="D375" s="26" t="s">
        <v>1</v>
      </c>
      <c r="E375" s="27">
        <v>0.01</v>
      </c>
      <c r="F375" s="28"/>
      <c r="G375" s="27">
        <v>0.01</v>
      </c>
      <c r="H375" s="29"/>
      <c r="I375" s="30"/>
      <c r="J375" s="29"/>
      <c r="K375" s="25"/>
      <c r="L375" s="29"/>
    </row>
    <row r="376" spans="1:12" ht="82.5" x14ac:dyDescent="0.2">
      <c r="A376" s="24" t="s">
        <v>1583</v>
      </c>
      <c r="B376" s="25" t="s">
        <v>1584</v>
      </c>
      <c r="C376" s="25" t="s">
        <v>1585</v>
      </c>
      <c r="D376" s="26" t="s">
        <v>1</v>
      </c>
      <c r="E376" s="27">
        <v>0.01</v>
      </c>
      <c r="F376" s="28"/>
      <c r="G376" s="27">
        <v>0.01</v>
      </c>
      <c r="H376" s="29"/>
      <c r="I376" s="30"/>
      <c r="J376" s="29"/>
      <c r="K376" s="25"/>
      <c r="L376" s="29"/>
    </row>
    <row r="377" spans="1:12" ht="82.5" x14ac:dyDescent="0.2">
      <c r="A377" s="24" t="s">
        <v>1586</v>
      </c>
      <c r="B377" s="25" t="s">
        <v>1587</v>
      </c>
      <c r="C377" s="25" t="s">
        <v>1588</v>
      </c>
      <c r="D377" s="26" t="s">
        <v>1</v>
      </c>
      <c r="E377" s="27">
        <v>0.01</v>
      </c>
      <c r="F377" s="28"/>
      <c r="G377" s="27">
        <v>0.01</v>
      </c>
      <c r="H377" s="29"/>
      <c r="I377" s="30"/>
      <c r="J377" s="29"/>
      <c r="K377" s="25"/>
      <c r="L377" s="29"/>
    </row>
    <row r="378" spans="1:12" ht="54" x14ac:dyDescent="0.2">
      <c r="A378" s="24" t="s">
        <v>1589</v>
      </c>
      <c r="B378" s="25" t="s">
        <v>1590</v>
      </c>
      <c r="C378" s="25" t="s">
        <v>1591</v>
      </c>
      <c r="D378" s="26" t="s">
        <v>1</v>
      </c>
      <c r="E378" s="27">
        <v>0.01</v>
      </c>
      <c r="F378" s="28"/>
      <c r="G378" s="27">
        <v>0.01</v>
      </c>
      <c r="H378" s="29"/>
      <c r="I378" s="30"/>
      <c r="J378" s="29"/>
      <c r="K378" s="25"/>
      <c r="L378" s="29"/>
    </row>
    <row r="379" spans="1:12" ht="54" x14ac:dyDescent="0.2">
      <c r="A379" s="24" t="s">
        <v>1592</v>
      </c>
      <c r="B379" s="25" t="s">
        <v>1593</v>
      </c>
      <c r="C379" s="25" t="s">
        <v>1594</v>
      </c>
      <c r="D379" s="26" t="s">
        <v>1</v>
      </c>
      <c r="E379" s="27">
        <v>0.01</v>
      </c>
      <c r="F379" s="28"/>
      <c r="G379" s="27">
        <v>0.01</v>
      </c>
      <c r="H379" s="29"/>
      <c r="I379" s="30"/>
      <c r="J379" s="29"/>
      <c r="K379" s="25"/>
      <c r="L379" s="29"/>
    </row>
    <row r="380" spans="1:12" ht="54" x14ac:dyDescent="0.2">
      <c r="A380" s="24" t="s">
        <v>1595</v>
      </c>
      <c r="B380" s="25" t="s">
        <v>1596</v>
      </c>
      <c r="C380" s="25" t="s">
        <v>1597</v>
      </c>
      <c r="D380" s="26" t="s">
        <v>1</v>
      </c>
      <c r="E380" s="27">
        <v>0.01</v>
      </c>
      <c r="F380" s="28"/>
      <c r="G380" s="27">
        <v>0.01</v>
      </c>
      <c r="H380" s="29"/>
      <c r="I380" s="30"/>
      <c r="J380" s="29"/>
      <c r="K380" s="25"/>
      <c r="L380" s="29"/>
    </row>
    <row r="381" spans="1:12" ht="54" x14ac:dyDescent="0.2">
      <c r="A381" s="24" t="s">
        <v>1598</v>
      </c>
      <c r="B381" s="25" t="s">
        <v>1599</v>
      </c>
      <c r="C381" s="25" t="s">
        <v>1600</v>
      </c>
      <c r="D381" s="26" t="s">
        <v>1</v>
      </c>
      <c r="E381" s="27">
        <v>0.01</v>
      </c>
      <c r="F381" s="28"/>
      <c r="G381" s="27">
        <v>0.01</v>
      </c>
      <c r="H381" s="29"/>
      <c r="I381" s="30"/>
      <c r="J381" s="29"/>
      <c r="K381" s="25"/>
      <c r="L381" s="29"/>
    </row>
    <row r="382" spans="1:12" ht="68.25" x14ac:dyDescent="0.2">
      <c r="A382" s="24" t="s">
        <v>1601</v>
      </c>
      <c r="B382" s="25" t="s">
        <v>1602</v>
      </c>
      <c r="C382" s="25" t="s">
        <v>1603</v>
      </c>
      <c r="D382" s="26" t="s">
        <v>1</v>
      </c>
      <c r="E382" s="27">
        <v>0.01</v>
      </c>
      <c r="F382" s="28"/>
      <c r="G382" s="27">
        <v>0.01</v>
      </c>
      <c r="H382" s="29"/>
      <c r="I382" s="30"/>
      <c r="J382" s="29"/>
      <c r="K382" s="25"/>
      <c r="L382" s="29"/>
    </row>
    <row r="383" spans="1:12" ht="68.25" x14ac:dyDescent="0.2">
      <c r="A383" s="24" t="s">
        <v>1604</v>
      </c>
      <c r="B383" s="25" t="s">
        <v>1605</v>
      </c>
      <c r="C383" s="25" t="s">
        <v>1606</v>
      </c>
      <c r="D383" s="26" t="s">
        <v>1</v>
      </c>
      <c r="E383" s="27">
        <v>0.01</v>
      </c>
      <c r="F383" s="28"/>
      <c r="G383" s="27">
        <v>0.01</v>
      </c>
      <c r="H383" s="29"/>
      <c r="I383" s="30"/>
      <c r="J383" s="29"/>
      <c r="K383" s="25"/>
      <c r="L383" s="29"/>
    </row>
    <row r="384" spans="1:12" ht="42.75" x14ac:dyDescent="0.2">
      <c r="A384" s="24" t="s">
        <v>1607</v>
      </c>
      <c r="B384" s="25" t="s">
        <v>1608</v>
      </c>
      <c r="C384" s="25" t="s">
        <v>1609</v>
      </c>
      <c r="D384" s="26" t="s">
        <v>94</v>
      </c>
      <c r="E384" s="27">
        <v>0.01</v>
      </c>
      <c r="F384" s="28"/>
      <c r="G384" s="27">
        <v>0.01</v>
      </c>
      <c r="H384" s="29"/>
      <c r="I384" s="30"/>
      <c r="J384" s="29"/>
      <c r="K384" s="25"/>
      <c r="L384" s="29"/>
    </row>
    <row r="385" spans="1:12" ht="42.75" x14ac:dyDescent="0.2">
      <c r="A385" s="24" t="s">
        <v>1610</v>
      </c>
      <c r="B385" s="25" t="s">
        <v>1611</v>
      </c>
      <c r="C385" s="25" t="s">
        <v>1612</v>
      </c>
      <c r="D385" s="26" t="s">
        <v>94</v>
      </c>
      <c r="E385" s="27">
        <v>0.01</v>
      </c>
      <c r="F385" s="28"/>
      <c r="G385" s="27">
        <v>0.01</v>
      </c>
      <c r="H385" s="29"/>
      <c r="I385" s="30"/>
      <c r="J385" s="29"/>
      <c r="K385" s="25"/>
      <c r="L385" s="29"/>
    </row>
    <row r="386" spans="1:12" ht="42.75" x14ac:dyDescent="0.2">
      <c r="A386" s="24" t="s">
        <v>1613</v>
      </c>
      <c r="B386" s="25" t="s">
        <v>1614</v>
      </c>
      <c r="C386" s="25" t="s">
        <v>1615</v>
      </c>
      <c r="D386" s="26" t="s">
        <v>94</v>
      </c>
      <c r="E386" s="27">
        <v>0.01</v>
      </c>
      <c r="F386" s="28"/>
      <c r="G386" s="27">
        <v>0.01</v>
      </c>
      <c r="H386" s="29"/>
      <c r="I386" s="30"/>
      <c r="J386" s="29"/>
      <c r="K386" s="25"/>
      <c r="L386" s="29"/>
    </row>
    <row r="387" spans="1:12" ht="42.75" x14ac:dyDescent="0.2">
      <c r="A387" s="24" t="s">
        <v>1616</v>
      </c>
      <c r="B387" s="25" t="s">
        <v>1617</v>
      </c>
      <c r="C387" s="25" t="s">
        <v>1618</v>
      </c>
      <c r="D387" s="26" t="s">
        <v>94</v>
      </c>
      <c r="E387" s="27">
        <v>0.01</v>
      </c>
      <c r="F387" s="28"/>
      <c r="G387" s="27">
        <v>0.01</v>
      </c>
      <c r="H387" s="29"/>
      <c r="I387" s="30"/>
      <c r="J387" s="29"/>
      <c r="K387" s="25"/>
      <c r="L387" s="29"/>
    </row>
    <row r="388" spans="1:12" ht="42.75" x14ac:dyDescent="0.2">
      <c r="A388" s="24" t="s">
        <v>1619</v>
      </c>
      <c r="B388" s="25" t="s">
        <v>1620</v>
      </c>
      <c r="C388" s="25" t="s">
        <v>1621</v>
      </c>
      <c r="D388" s="26" t="s">
        <v>94</v>
      </c>
      <c r="E388" s="27">
        <v>0.01</v>
      </c>
      <c r="F388" s="28"/>
      <c r="G388" s="27">
        <v>0.01</v>
      </c>
      <c r="H388" s="29"/>
      <c r="I388" s="30"/>
      <c r="J388" s="29"/>
      <c r="K388" s="25"/>
      <c r="L388" s="29"/>
    </row>
    <row r="389" spans="1:12" ht="42.75" x14ac:dyDescent="0.2">
      <c r="A389" s="24" t="s">
        <v>1622</v>
      </c>
      <c r="B389" s="25" t="s">
        <v>1623</v>
      </c>
      <c r="C389" s="25" t="s">
        <v>1624</v>
      </c>
      <c r="D389" s="26" t="s">
        <v>94</v>
      </c>
      <c r="E389" s="27">
        <v>0.01</v>
      </c>
      <c r="F389" s="28"/>
      <c r="G389" s="27">
        <v>0.01</v>
      </c>
      <c r="H389" s="29"/>
      <c r="I389" s="30"/>
      <c r="J389" s="29"/>
      <c r="K389" s="25"/>
      <c r="L389" s="29"/>
    </row>
    <row r="390" spans="1:12" ht="54" x14ac:dyDescent="0.2">
      <c r="A390" s="31" t="s">
        <v>1625</v>
      </c>
      <c r="B390" s="32" t="s">
        <v>1626</v>
      </c>
      <c r="C390" s="32" t="s">
        <v>1627</v>
      </c>
      <c r="D390" s="33" t="s">
        <v>94</v>
      </c>
      <c r="E390" s="34">
        <v>0.01</v>
      </c>
      <c r="F390" s="35"/>
      <c r="G390" s="34">
        <v>0.01</v>
      </c>
      <c r="H390" s="36"/>
      <c r="I390" s="37"/>
      <c r="J390" s="36"/>
      <c r="K390" s="32"/>
      <c r="L390" s="36"/>
    </row>
    <row r="391" spans="1:12" ht="42.75" x14ac:dyDescent="0.2">
      <c r="A391" s="24" t="s">
        <v>1628</v>
      </c>
      <c r="B391" s="25" t="s">
        <v>1629</v>
      </c>
      <c r="C391" s="25" t="s">
        <v>1630</v>
      </c>
      <c r="D391" s="26" t="s">
        <v>94</v>
      </c>
      <c r="E391" s="27">
        <v>0.01</v>
      </c>
      <c r="F391" s="28"/>
      <c r="G391" s="27">
        <v>0.01</v>
      </c>
      <c r="H391" s="29"/>
      <c r="I391" s="30"/>
      <c r="J391" s="29"/>
      <c r="K391" s="25"/>
      <c r="L391" s="29"/>
    </row>
    <row r="392" spans="1:12" ht="42.75" x14ac:dyDescent="0.2">
      <c r="A392" s="24" t="s">
        <v>1631</v>
      </c>
      <c r="B392" s="25" t="s">
        <v>1632</v>
      </c>
      <c r="C392" s="25" t="s">
        <v>1633</v>
      </c>
      <c r="D392" s="26" t="s">
        <v>94</v>
      </c>
      <c r="E392" s="27">
        <v>0.01</v>
      </c>
      <c r="F392" s="28"/>
      <c r="G392" s="27">
        <v>0.01</v>
      </c>
      <c r="H392" s="29"/>
      <c r="I392" s="30"/>
      <c r="J392" s="29"/>
      <c r="K392" s="25"/>
      <c r="L392" s="29"/>
    </row>
    <row r="393" spans="1:12" ht="54" x14ac:dyDescent="0.2">
      <c r="A393" s="24" t="s">
        <v>1634</v>
      </c>
      <c r="B393" s="25" t="s">
        <v>1635</v>
      </c>
      <c r="C393" s="25" t="s">
        <v>1636</v>
      </c>
      <c r="D393" s="26" t="s">
        <v>94</v>
      </c>
      <c r="E393" s="27">
        <v>0.01</v>
      </c>
      <c r="F393" s="28"/>
      <c r="G393" s="27">
        <v>0.01</v>
      </c>
      <c r="H393" s="29"/>
      <c r="I393" s="30"/>
      <c r="J393" s="29"/>
      <c r="K393" s="25"/>
      <c r="L393" s="29"/>
    </row>
    <row r="394" spans="1:12" ht="54" x14ac:dyDescent="0.2">
      <c r="A394" s="24" t="s">
        <v>1637</v>
      </c>
      <c r="B394" s="25" t="s">
        <v>1638</v>
      </c>
      <c r="C394" s="25" t="s">
        <v>1639</v>
      </c>
      <c r="D394" s="26" t="s">
        <v>94</v>
      </c>
      <c r="E394" s="27">
        <v>0.01</v>
      </c>
      <c r="F394" s="28"/>
      <c r="G394" s="27">
        <v>0.01</v>
      </c>
      <c r="H394" s="29"/>
      <c r="I394" s="30"/>
      <c r="J394" s="29"/>
      <c r="K394" s="25"/>
      <c r="L394" s="29"/>
    </row>
    <row r="395" spans="1:12" ht="54" x14ac:dyDescent="0.2">
      <c r="A395" s="24" t="s">
        <v>1640</v>
      </c>
      <c r="B395" s="25" t="s">
        <v>1641</v>
      </c>
      <c r="C395" s="25" t="s">
        <v>1642</v>
      </c>
      <c r="D395" s="26" t="s">
        <v>94</v>
      </c>
      <c r="E395" s="27">
        <v>0.01</v>
      </c>
      <c r="F395" s="28"/>
      <c r="G395" s="27">
        <v>0.01</v>
      </c>
      <c r="H395" s="29"/>
      <c r="I395" s="30"/>
      <c r="J395" s="29"/>
      <c r="K395" s="25"/>
      <c r="L395" s="29"/>
    </row>
    <row r="396" spans="1:12" ht="42.75" x14ac:dyDescent="0.2">
      <c r="A396" s="24" t="s">
        <v>1643</v>
      </c>
      <c r="B396" s="25" t="s">
        <v>1644</v>
      </c>
      <c r="C396" s="25" t="s">
        <v>1645</v>
      </c>
      <c r="D396" s="26" t="s">
        <v>94</v>
      </c>
      <c r="E396" s="27">
        <v>0.01</v>
      </c>
      <c r="F396" s="28"/>
      <c r="G396" s="27">
        <v>0.01</v>
      </c>
      <c r="H396" s="29"/>
      <c r="I396" s="30"/>
      <c r="J396" s="29"/>
      <c r="K396" s="25"/>
      <c r="L396" s="29"/>
    </row>
    <row r="397" spans="1:12" ht="42.75" x14ac:dyDescent="0.2">
      <c r="A397" s="24" t="s">
        <v>1646</v>
      </c>
      <c r="B397" s="25" t="s">
        <v>1647</v>
      </c>
      <c r="C397" s="25" t="s">
        <v>1648</v>
      </c>
      <c r="D397" s="26" t="s">
        <v>94</v>
      </c>
      <c r="E397" s="27">
        <v>0.01</v>
      </c>
      <c r="F397" s="28"/>
      <c r="G397" s="27">
        <v>0.01</v>
      </c>
      <c r="H397" s="29"/>
      <c r="I397" s="30"/>
      <c r="J397" s="29"/>
      <c r="K397" s="25"/>
      <c r="L397" s="29"/>
    </row>
    <row r="398" spans="1:12" ht="42.75" x14ac:dyDescent="0.2">
      <c r="A398" s="24" t="s">
        <v>1649</v>
      </c>
      <c r="B398" s="25" t="s">
        <v>1650</v>
      </c>
      <c r="C398" s="25" t="s">
        <v>1651</v>
      </c>
      <c r="D398" s="26" t="s">
        <v>94</v>
      </c>
      <c r="E398" s="27">
        <v>0.01</v>
      </c>
      <c r="F398" s="28"/>
      <c r="G398" s="27">
        <v>0.01</v>
      </c>
      <c r="H398" s="29"/>
      <c r="I398" s="30"/>
      <c r="J398" s="29"/>
      <c r="K398" s="25"/>
      <c r="L398" s="29"/>
    </row>
    <row r="399" spans="1:12" ht="42.75" x14ac:dyDescent="0.2">
      <c r="A399" s="24" t="s">
        <v>1652</v>
      </c>
      <c r="B399" s="25" t="s">
        <v>1653</v>
      </c>
      <c r="C399" s="25" t="s">
        <v>1654</v>
      </c>
      <c r="D399" s="26" t="s">
        <v>94</v>
      </c>
      <c r="E399" s="27">
        <v>0.01</v>
      </c>
      <c r="F399" s="28"/>
      <c r="G399" s="27">
        <v>0.01</v>
      </c>
      <c r="H399" s="29"/>
      <c r="I399" s="30"/>
      <c r="J399" s="29"/>
      <c r="K399" s="25"/>
      <c r="L399" s="29"/>
    </row>
    <row r="400" spans="1:12" ht="42.75" x14ac:dyDescent="0.2">
      <c r="A400" s="24" t="s">
        <v>1655</v>
      </c>
      <c r="B400" s="25" t="s">
        <v>1656</v>
      </c>
      <c r="C400" s="25" t="s">
        <v>1657</v>
      </c>
      <c r="D400" s="26" t="s">
        <v>94</v>
      </c>
      <c r="E400" s="27">
        <v>0.01</v>
      </c>
      <c r="F400" s="28"/>
      <c r="G400" s="27">
        <v>0.01</v>
      </c>
      <c r="H400" s="29"/>
      <c r="I400" s="30"/>
      <c r="J400" s="29"/>
      <c r="K400" s="25"/>
      <c r="L400" s="29"/>
    </row>
    <row r="401" spans="1:12" ht="42.75" x14ac:dyDescent="0.2">
      <c r="A401" s="24" t="s">
        <v>1658</v>
      </c>
      <c r="B401" s="25" t="s">
        <v>1659</v>
      </c>
      <c r="C401" s="25" t="s">
        <v>1660</v>
      </c>
      <c r="D401" s="26" t="s">
        <v>94</v>
      </c>
      <c r="E401" s="27">
        <v>0.01</v>
      </c>
      <c r="F401" s="28"/>
      <c r="G401" s="27">
        <v>0.01</v>
      </c>
      <c r="H401" s="29"/>
      <c r="I401" s="30"/>
      <c r="J401" s="29"/>
      <c r="K401" s="25"/>
      <c r="L401" s="29"/>
    </row>
    <row r="402" spans="1:12" ht="42.75" x14ac:dyDescent="0.2">
      <c r="A402" s="24" t="s">
        <v>1661</v>
      </c>
      <c r="B402" s="25" t="s">
        <v>1662</v>
      </c>
      <c r="C402" s="25" t="s">
        <v>1663</v>
      </c>
      <c r="D402" s="26" t="s">
        <v>94</v>
      </c>
      <c r="E402" s="27">
        <v>0.01</v>
      </c>
      <c r="F402" s="28"/>
      <c r="G402" s="27">
        <v>0.01</v>
      </c>
      <c r="H402" s="29"/>
      <c r="I402" s="30"/>
      <c r="J402" s="29"/>
      <c r="K402" s="25"/>
      <c r="L402" s="29"/>
    </row>
    <row r="403" spans="1:12" ht="42.75" x14ac:dyDescent="0.2">
      <c r="A403" s="24" t="s">
        <v>1664</v>
      </c>
      <c r="B403" s="25" t="s">
        <v>1665</v>
      </c>
      <c r="C403" s="25" t="s">
        <v>1666</v>
      </c>
      <c r="D403" s="26" t="s">
        <v>94</v>
      </c>
      <c r="E403" s="27">
        <v>0.01</v>
      </c>
      <c r="F403" s="28"/>
      <c r="G403" s="27">
        <v>0.01</v>
      </c>
      <c r="H403" s="29"/>
      <c r="I403" s="30"/>
      <c r="J403" s="29"/>
      <c r="K403" s="25"/>
      <c r="L403" s="29"/>
    </row>
    <row r="404" spans="1:12" ht="54" x14ac:dyDescent="0.2">
      <c r="A404" s="24" t="s">
        <v>1667</v>
      </c>
      <c r="B404" s="25" t="s">
        <v>1668</v>
      </c>
      <c r="C404" s="25" t="s">
        <v>1669</v>
      </c>
      <c r="D404" s="26" t="s">
        <v>79</v>
      </c>
      <c r="E404" s="27">
        <v>1</v>
      </c>
      <c r="F404" s="28"/>
      <c r="G404" s="27">
        <v>1</v>
      </c>
      <c r="H404" s="29"/>
      <c r="I404" s="30"/>
      <c r="J404" s="29"/>
      <c r="K404" s="25"/>
      <c r="L404" s="29"/>
    </row>
    <row r="405" spans="1:12" ht="68.25" x14ac:dyDescent="0.2">
      <c r="A405" s="24" t="s">
        <v>1670</v>
      </c>
      <c r="B405" s="25" t="s">
        <v>1671</v>
      </c>
      <c r="C405" s="25" t="s">
        <v>1672</v>
      </c>
      <c r="D405" s="26" t="s">
        <v>79</v>
      </c>
      <c r="E405" s="27">
        <v>1</v>
      </c>
      <c r="F405" s="28"/>
      <c r="G405" s="27">
        <v>1</v>
      </c>
      <c r="H405" s="29"/>
      <c r="I405" s="30"/>
      <c r="J405" s="29"/>
      <c r="K405" s="25"/>
      <c r="L405" s="29"/>
    </row>
    <row r="406" spans="1:12" ht="54" x14ac:dyDescent="0.2">
      <c r="A406" s="24" t="s">
        <v>1673</v>
      </c>
      <c r="B406" s="25" t="s">
        <v>1674</v>
      </c>
      <c r="C406" s="25" t="s">
        <v>1675</v>
      </c>
      <c r="D406" s="26" t="s">
        <v>79</v>
      </c>
      <c r="E406" s="27">
        <v>1</v>
      </c>
      <c r="F406" s="28"/>
      <c r="G406" s="27">
        <v>1</v>
      </c>
      <c r="H406" s="29"/>
      <c r="I406" s="30"/>
      <c r="J406" s="29"/>
      <c r="K406" s="25"/>
      <c r="L406" s="29"/>
    </row>
    <row r="407" spans="1:12" ht="42.75" x14ac:dyDescent="0.2">
      <c r="A407" s="24" t="s">
        <v>1676</v>
      </c>
      <c r="B407" s="25" t="s">
        <v>1677</v>
      </c>
      <c r="C407" s="25" t="s">
        <v>1678</v>
      </c>
      <c r="D407" s="26" t="s">
        <v>79</v>
      </c>
      <c r="E407" s="27">
        <v>1</v>
      </c>
      <c r="F407" s="28"/>
      <c r="G407" s="27">
        <v>1</v>
      </c>
      <c r="H407" s="29"/>
      <c r="I407" s="30"/>
      <c r="J407" s="29"/>
      <c r="K407" s="25"/>
      <c r="L407" s="29"/>
    </row>
    <row r="408" spans="1:12" ht="54" x14ac:dyDescent="0.2">
      <c r="A408" s="24" t="s">
        <v>1679</v>
      </c>
      <c r="B408" s="25" t="s">
        <v>1680</v>
      </c>
      <c r="C408" s="25" t="s">
        <v>1681</v>
      </c>
      <c r="D408" s="26" t="s">
        <v>79</v>
      </c>
      <c r="E408" s="27">
        <v>1</v>
      </c>
      <c r="F408" s="28"/>
      <c r="G408" s="27">
        <v>1</v>
      </c>
      <c r="H408" s="29"/>
      <c r="I408" s="30"/>
      <c r="J408" s="29"/>
      <c r="K408" s="25"/>
      <c r="L408" s="29"/>
    </row>
    <row r="409" spans="1:12" ht="54" x14ac:dyDescent="0.2">
      <c r="A409" s="24" t="s">
        <v>1682</v>
      </c>
      <c r="B409" s="25" t="s">
        <v>1683</v>
      </c>
      <c r="C409" s="25" t="s">
        <v>1684</v>
      </c>
      <c r="D409" s="26" t="s">
        <v>79</v>
      </c>
      <c r="E409" s="27">
        <v>1</v>
      </c>
      <c r="F409" s="28"/>
      <c r="G409" s="27">
        <v>1</v>
      </c>
      <c r="H409" s="29"/>
      <c r="I409" s="30"/>
      <c r="J409" s="29"/>
      <c r="K409" s="25"/>
      <c r="L409" s="29"/>
    </row>
    <row r="410" spans="1:12" ht="16.5" x14ac:dyDescent="0.2">
      <c r="A410" s="131" t="s">
        <v>1685</v>
      </c>
      <c r="B410" s="131"/>
      <c r="C410" s="131"/>
      <c r="D410" s="131"/>
      <c r="E410" s="131"/>
      <c r="F410" s="131"/>
      <c r="G410" s="131"/>
      <c r="H410" s="131"/>
      <c r="I410" s="131"/>
      <c r="J410" s="131"/>
      <c r="K410" s="131"/>
      <c r="L410" s="131"/>
    </row>
    <row r="411" spans="1:12" ht="54" x14ac:dyDescent="0.2">
      <c r="A411" s="24" t="s">
        <v>1686</v>
      </c>
      <c r="B411" s="25" t="s">
        <v>1687</v>
      </c>
      <c r="C411" s="25" t="s">
        <v>1688</v>
      </c>
      <c r="D411" s="26" t="s">
        <v>1</v>
      </c>
      <c r="E411" s="27">
        <v>0.01</v>
      </c>
      <c r="F411" s="28"/>
      <c r="G411" s="27">
        <v>0.01</v>
      </c>
      <c r="H411" s="29"/>
      <c r="I411" s="30"/>
      <c r="J411" s="29"/>
      <c r="K411" s="25"/>
      <c r="L411" s="29"/>
    </row>
    <row r="412" spans="1:12" ht="54" x14ac:dyDescent="0.2">
      <c r="A412" s="24" t="s">
        <v>1689</v>
      </c>
      <c r="B412" s="25" t="s">
        <v>1690</v>
      </c>
      <c r="C412" s="25" t="s">
        <v>1691</v>
      </c>
      <c r="D412" s="26" t="s">
        <v>1</v>
      </c>
      <c r="E412" s="27">
        <v>0.01</v>
      </c>
      <c r="F412" s="28"/>
      <c r="G412" s="27">
        <v>0.01</v>
      </c>
      <c r="H412" s="29"/>
      <c r="I412" s="30"/>
      <c r="J412" s="29"/>
      <c r="K412" s="25"/>
      <c r="L412" s="29"/>
    </row>
    <row r="413" spans="1:12" ht="54" x14ac:dyDescent="0.2">
      <c r="A413" s="24" t="s">
        <v>1692</v>
      </c>
      <c r="B413" s="25" t="s">
        <v>1693</v>
      </c>
      <c r="C413" s="25" t="s">
        <v>1694</v>
      </c>
      <c r="D413" s="26" t="s">
        <v>1</v>
      </c>
      <c r="E413" s="27">
        <v>0.01</v>
      </c>
      <c r="F413" s="28"/>
      <c r="G413" s="27">
        <v>0.01</v>
      </c>
      <c r="H413" s="29"/>
      <c r="I413" s="30"/>
      <c r="J413" s="29"/>
      <c r="K413" s="25"/>
      <c r="L413" s="29"/>
    </row>
    <row r="414" spans="1:12" ht="54" x14ac:dyDescent="0.2">
      <c r="A414" s="24" t="s">
        <v>1695</v>
      </c>
      <c r="B414" s="25" t="s">
        <v>1696</v>
      </c>
      <c r="C414" s="25" t="s">
        <v>1697</v>
      </c>
      <c r="D414" s="26" t="s">
        <v>1</v>
      </c>
      <c r="E414" s="27">
        <v>0.01</v>
      </c>
      <c r="F414" s="28"/>
      <c r="G414" s="27">
        <v>0.01</v>
      </c>
      <c r="H414" s="29"/>
      <c r="I414" s="30"/>
      <c r="J414" s="29"/>
      <c r="K414" s="25"/>
      <c r="L414" s="29"/>
    </row>
    <row r="415" spans="1:12" ht="54" x14ac:dyDescent="0.2">
      <c r="A415" s="24" t="s">
        <v>1698</v>
      </c>
      <c r="B415" s="25" t="s">
        <v>1699</v>
      </c>
      <c r="C415" s="25" t="s">
        <v>1700</v>
      </c>
      <c r="D415" s="26" t="s">
        <v>1</v>
      </c>
      <c r="E415" s="27">
        <v>0.01</v>
      </c>
      <c r="F415" s="28"/>
      <c r="G415" s="27">
        <v>0.01</v>
      </c>
      <c r="H415" s="29"/>
      <c r="I415" s="30"/>
      <c r="J415" s="29"/>
      <c r="K415" s="25"/>
      <c r="L415" s="29"/>
    </row>
    <row r="416" spans="1:12" ht="54" x14ac:dyDescent="0.2">
      <c r="A416" s="24" t="s">
        <v>1701</v>
      </c>
      <c r="B416" s="25" t="s">
        <v>1702</v>
      </c>
      <c r="C416" s="25" t="s">
        <v>1703</v>
      </c>
      <c r="D416" s="26" t="s">
        <v>1</v>
      </c>
      <c r="E416" s="27">
        <v>0.01</v>
      </c>
      <c r="F416" s="28"/>
      <c r="G416" s="27">
        <v>0.01</v>
      </c>
      <c r="H416" s="29"/>
      <c r="I416" s="30"/>
      <c r="J416" s="29"/>
      <c r="K416" s="25"/>
      <c r="L416" s="29"/>
    </row>
    <row r="417" spans="1:12" ht="54" x14ac:dyDescent="0.2">
      <c r="A417" s="24" t="s">
        <v>1704</v>
      </c>
      <c r="B417" s="25" t="s">
        <v>1705</v>
      </c>
      <c r="C417" s="25" t="s">
        <v>1706</v>
      </c>
      <c r="D417" s="26" t="s">
        <v>195</v>
      </c>
      <c r="E417" s="27">
        <v>0.1</v>
      </c>
      <c r="F417" s="28"/>
      <c r="G417" s="27">
        <v>0.1</v>
      </c>
      <c r="H417" s="29"/>
      <c r="I417" s="30"/>
      <c r="J417" s="29"/>
      <c r="K417" s="25"/>
      <c r="L417" s="29"/>
    </row>
    <row r="418" spans="1:12" ht="54" x14ac:dyDescent="0.2">
      <c r="A418" s="24" t="s">
        <v>1707</v>
      </c>
      <c r="B418" s="25" t="s">
        <v>1708</v>
      </c>
      <c r="C418" s="25" t="s">
        <v>1709</v>
      </c>
      <c r="D418" s="26" t="s">
        <v>195</v>
      </c>
      <c r="E418" s="27">
        <v>0.1</v>
      </c>
      <c r="F418" s="28"/>
      <c r="G418" s="27">
        <v>0.1</v>
      </c>
      <c r="H418" s="29"/>
      <c r="I418" s="30"/>
      <c r="J418" s="29"/>
      <c r="K418" s="25"/>
      <c r="L418" s="29"/>
    </row>
    <row r="419" spans="1:12" ht="54" x14ac:dyDescent="0.2">
      <c r="A419" s="24" t="s">
        <v>1710</v>
      </c>
      <c r="B419" s="25" t="s">
        <v>1711</v>
      </c>
      <c r="C419" s="25" t="s">
        <v>1712</v>
      </c>
      <c r="D419" s="26" t="s">
        <v>66</v>
      </c>
      <c r="E419" s="27">
        <v>1</v>
      </c>
      <c r="F419" s="28"/>
      <c r="G419" s="27">
        <v>1</v>
      </c>
      <c r="H419" s="29"/>
      <c r="I419" s="30"/>
      <c r="J419" s="29"/>
      <c r="K419" s="25"/>
      <c r="L419" s="29"/>
    </row>
    <row r="420" spans="1:12" ht="54" x14ac:dyDescent="0.2">
      <c r="A420" s="24" t="s">
        <v>1713</v>
      </c>
      <c r="B420" s="25" t="s">
        <v>1711</v>
      </c>
      <c r="C420" s="25" t="s">
        <v>1712</v>
      </c>
      <c r="D420" s="26" t="s">
        <v>66</v>
      </c>
      <c r="E420" s="27">
        <v>1</v>
      </c>
      <c r="F420" s="28"/>
      <c r="G420" s="27">
        <v>1</v>
      </c>
      <c r="H420" s="29"/>
      <c r="I420" s="30"/>
      <c r="J420" s="29"/>
      <c r="K420" s="25"/>
      <c r="L420" s="29"/>
    </row>
    <row r="421" spans="1:12" ht="54" x14ac:dyDescent="0.2">
      <c r="A421" s="24" t="s">
        <v>1714</v>
      </c>
      <c r="B421" s="25" t="s">
        <v>1715</v>
      </c>
      <c r="C421" s="25" t="s">
        <v>1716</v>
      </c>
      <c r="D421" s="26" t="s">
        <v>66</v>
      </c>
      <c r="E421" s="27">
        <v>1</v>
      </c>
      <c r="F421" s="28"/>
      <c r="G421" s="27">
        <v>1</v>
      </c>
      <c r="H421" s="29"/>
      <c r="I421" s="30"/>
      <c r="J421" s="29"/>
      <c r="K421" s="25"/>
      <c r="L421" s="29"/>
    </row>
    <row r="422" spans="1:12" ht="54" x14ac:dyDescent="0.2">
      <c r="A422" s="24" t="s">
        <v>1717</v>
      </c>
      <c r="B422" s="25" t="s">
        <v>1718</v>
      </c>
      <c r="C422" s="25" t="s">
        <v>1719</v>
      </c>
      <c r="D422" s="26" t="s">
        <v>66</v>
      </c>
      <c r="E422" s="27">
        <v>1</v>
      </c>
      <c r="F422" s="28"/>
      <c r="G422" s="27">
        <v>1</v>
      </c>
      <c r="H422" s="29"/>
      <c r="I422" s="30"/>
      <c r="J422" s="29"/>
      <c r="K422" s="25"/>
      <c r="L422" s="29"/>
    </row>
    <row r="423" spans="1:12" ht="54" x14ac:dyDescent="0.2">
      <c r="A423" s="24" t="s">
        <v>1720</v>
      </c>
      <c r="B423" s="25" t="s">
        <v>1721</v>
      </c>
      <c r="C423" s="25" t="s">
        <v>1722</v>
      </c>
      <c r="D423" s="26" t="s">
        <v>66</v>
      </c>
      <c r="E423" s="27">
        <v>1</v>
      </c>
      <c r="F423" s="28"/>
      <c r="G423" s="27">
        <v>1</v>
      </c>
      <c r="H423" s="29"/>
      <c r="I423" s="30"/>
      <c r="J423" s="29"/>
      <c r="K423" s="25"/>
      <c r="L423" s="29"/>
    </row>
    <row r="424" spans="1:12" ht="54" x14ac:dyDescent="0.2">
      <c r="A424" s="24" t="s">
        <v>1723</v>
      </c>
      <c r="B424" s="25" t="s">
        <v>1724</v>
      </c>
      <c r="C424" s="25" t="s">
        <v>1725</v>
      </c>
      <c r="D424" s="26" t="s">
        <v>66</v>
      </c>
      <c r="E424" s="27">
        <v>1</v>
      </c>
      <c r="F424" s="28"/>
      <c r="G424" s="27">
        <v>1</v>
      </c>
      <c r="H424" s="29"/>
      <c r="I424" s="30"/>
      <c r="J424" s="29"/>
      <c r="K424" s="25"/>
      <c r="L424" s="29"/>
    </row>
    <row r="425" spans="1:12" ht="16.5" x14ac:dyDescent="0.2">
      <c r="A425" s="131" t="s">
        <v>1726</v>
      </c>
      <c r="B425" s="131"/>
      <c r="C425" s="131"/>
      <c r="D425" s="131"/>
      <c r="E425" s="131"/>
      <c r="F425" s="131"/>
      <c r="G425" s="131"/>
      <c r="H425" s="131"/>
      <c r="I425" s="131"/>
      <c r="J425" s="131"/>
      <c r="K425" s="131"/>
      <c r="L425" s="131"/>
    </row>
    <row r="426" spans="1:12" ht="54" x14ac:dyDescent="0.2">
      <c r="A426" s="24" t="s">
        <v>1727</v>
      </c>
      <c r="B426" s="25" t="s">
        <v>1728</v>
      </c>
      <c r="C426" s="25" t="s">
        <v>1729</v>
      </c>
      <c r="D426" s="26" t="s">
        <v>1730</v>
      </c>
      <c r="E426" s="27">
        <v>0.1</v>
      </c>
      <c r="F426" s="28"/>
      <c r="G426" s="27">
        <v>0.1</v>
      </c>
      <c r="H426" s="29"/>
      <c r="I426" s="30"/>
      <c r="J426" s="29"/>
      <c r="K426" s="25"/>
      <c r="L426" s="29"/>
    </row>
    <row r="427" spans="1:12" ht="54" x14ac:dyDescent="0.2">
      <c r="A427" s="24" t="s">
        <v>1731</v>
      </c>
      <c r="B427" s="25" t="s">
        <v>1732</v>
      </c>
      <c r="C427" s="25" t="s">
        <v>1733</v>
      </c>
      <c r="D427" s="26" t="s">
        <v>79</v>
      </c>
      <c r="E427" s="27">
        <v>1</v>
      </c>
      <c r="F427" s="28"/>
      <c r="G427" s="27">
        <v>1</v>
      </c>
      <c r="H427" s="29"/>
      <c r="I427" s="30"/>
      <c r="J427" s="29"/>
      <c r="K427" s="25"/>
      <c r="L427" s="29"/>
    </row>
    <row r="428" spans="1:12" ht="16.5" x14ac:dyDescent="0.2">
      <c r="A428" s="131" t="s">
        <v>1734</v>
      </c>
      <c r="B428" s="131"/>
      <c r="C428" s="131"/>
      <c r="D428" s="131"/>
      <c r="E428" s="131"/>
      <c r="F428" s="131"/>
      <c r="G428" s="131"/>
      <c r="H428" s="131"/>
      <c r="I428" s="131"/>
      <c r="J428" s="131"/>
      <c r="K428" s="131"/>
      <c r="L428" s="131"/>
    </row>
    <row r="429" spans="1:12" ht="106.5" x14ac:dyDescent="0.2">
      <c r="A429" s="24" t="s">
        <v>1735</v>
      </c>
      <c r="B429" s="25" t="s">
        <v>1736</v>
      </c>
      <c r="C429" s="25" t="s">
        <v>1737</v>
      </c>
      <c r="D429" s="26" t="s">
        <v>11</v>
      </c>
      <c r="E429" s="27">
        <v>0.01</v>
      </c>
      <c r="F429" s="28"/>
      <c r="G429" s="27">
        <v>0.01</v>
      </c>
      <c r="H429" s="29"/>
      <c r="I429" s="30"/>
      <c r="J429" s="29"/>
      <c r="K429" s="25"/>
      <c r="L429" s="29"/>
    </row>
    <row r="430" spans="1:12" ht="68.25" x14ac:dyDescent="0.2">
      <c r="A430" s="24" t="s">
        <v>1738</v>
      </c>
      <c r="B430" s="25" t="s">
        <v>1739</v>
      </c>
      <c r="C430" s="25" t="s">
        <v>1740</v>
      </c>
      <c r="D430" s="26" t="s">
        <v>11</v>
      </c>
      <c r="E430" s="27">
        <v>0.01</v>
      </c>
      <c r="F430" s="28"/>
      <c r="G430" s="27">
        <v>0.01</v>
      </c>
      <c r="H430" s="29"/>
      <c r="I430" s="30"/>
      <c r="J430" s="29"/>
      <c r="K430" s="25"/>
      <c r="L430" s="29"/>
    </row>
    <row r="431" spans="1:12" ht="68.25" x14ac:dyDescent="0.2">
      <c r="A431" s="24" t="s">
        <v>1741</v>
      </c>
      <c r="B431" s="25" t="s">
        <v>1742</v>
      </c>
      <c r="C431" s="25" t="s">
        <v>1743</v>
      </c>
      <c r="D431" s="26" t="s">
        <v>11</v>
      </c>
      <c r="E431" s="27">
        <v>0.01</v>
      </c>
      <c r="F431" s="28"/>
      <c r="G431" s="27">
        <v>0.01</v>
      </c>
      <c r="H431" s="29"/>
      <c r="I431" s="30"/>
      <c r="J431" s="29"/>
      <c r="K431" s="25"/>
      <c r="L431" s="29"/>
    </row>
    <row r="432" spans="1:12" ht="68.25" x14ac:dyDescent="0.2">
      <c r="A432" s="24" t="s">
        <v>1744</v>
      </c>
      <c r="B432" s="25" t="s">
        <v>1745</v>
      </c>
      <c r="C432" s="25" t="s">
        <v>1746</v>
      </c>
      <c r="D432" s="26" t="s">
        <v>11</v>
      </c>
      <c r="E432" s="27">
        <v>0.01</v>
      </c>
      <c r="F432" s="28"/>
      <c r="G432" s="27">
        <v>0.01</v>
      </c>
      <c r="H432" s="29"/>
      <c r="I432" s="30"/>
      <c r="J432" s="29"/>
      <c r="K432" s="25"/>
      <c r="L432" s="29"/>
    </row>
    <row r="433" spans="1:12" ht="68.25" x14ac:dyDescent="0.2">
      <c r="A433" s="24" t="s">
        <v>1747</v>
      </c>
      <c r="B433" s="25" t="s">
        <v>1748</v>
      </c>
      <c r="C433" s="25" t="s">
        <v>1749</v>
      </c>
      <c r="D433" s="26" t="s">
        <v>11</v>
      </c>
      <c r="E433" s="27">
        <v>0.01</v>
      </c>
      <c r="F433" s="28"/>
      <c r="G433" s="27">
        <v>0.01</v>
      </c>
      <c r="H433" s="29"/>
      <c r="I433" s="30"/>
      <c r="J433" s="29"/>
      <c r="K433" s="25"/>
      <c r="L433" s="29"/>
    </row>
    <row r="434" spans="1:12" ht="68.25" x14ac:dyDescent="0.2">
      <c r="A434" s="24" t="s">
        <v>1750</v>
      </c>
      <c r="B434" s="25" t="s">
        <v>1751</v>
      </c>
      <c r="C434" s="25" t="s">
        <v>1752</v>
      </c>
      <c r="D434" s="26" t="s">
        <v>11</v>
      </c>
      <c r="E434" s="27">
        <v>0.01</v>
      </c>
      <c r="F434" s="28"/>
      <c r="G434" s="27">
        <v>0.01</v>
      </c>
      <c r="H434" s="29"/>
      <c r="I434" s="30"/>
      <c r="J434" s="29"/>
      <c r="K434" s="25"/>
      <c r="L434" s="29"/>
    </row>
    <row r="435" spans="1:12" ht="68.25" x14ac:dyDescent="0.2">
      <c r="A435" s="24" t="s">
        <v>1753</v>
      </c>
      <c r="B435" s="25" t="s">
        <v>1754</v>
      </c>
      <c r="C435" s="25" t="s">
        <v>1755</v>
      </c>
      <c r="D435" s="26" t="s">
        <v>11</v>
      </c>
      <c r="E435" s="27">
        <v>0.01</v>
      </c>
      <c r="F435" s="28"/>
      <c r="G435" s="27">
        <v>0.01</v>
      </c>
      <c r="H435" s="29"/>
      <c r="I435" s="30"/>
      <c r="J435" s="29"/>
      <c r="K435" s="25"/>
      <c r="L435" s="29"/>
    </row>
    <row r="436" spans="1:12" ht="68.25" x14ac:dyDescent="0.2">
      <c r="A436" s="24" t="s">
        <v>1756</v>
      </c>
      <c r="B436" s="25" t="s">
        <v>1757</v>
      </c>
      <c r="C436" s="25" t="s">
        <v>1758</v>
      </c>
      <c r="D436" s="26" t="s">
        <v>11</v>
      </c>
      <c r="E436" s="27">
        <v>0.01</v>
      </c>
      <c r="F436" s="28"/>
      <c r="G436" s="27">
        <v>0.01</v>
      </c>
      <c r="H436" s="29"/>
      <c r="I436" s="30"/>
      <c r="J436" s="29"/>
      <c r="K436" s="25"/>
      <c r="L436" s="29"/>
    </row>
    <row r="437" spans="1:12" ht="68.25" x14ac:dyDescent="0.2">
      <c r="A437" s="24" t="s">
        <v>1759</v>
      </c>
      <c r="B437" s="25" t="s">
        <v>1760</v>
      </c>
      <c r="C437" s="25" t="s">
        <v>1761</v>
      </c>
      <c r="D437" s="26" t="s">
        <v>11</v>
      </c>
      <c r="E437" s="27">
        <v>0.01</v>
      </c>
      <c r="F437" s="28"/>
      <c r="G437" s="27">
        <v>0.01</v>
      </c>
      <c r="H437" s="29"/>
      <c r="I437" s="30"/>
      <c r="J437" s="29"/>
      <c r="K437" s="25"/>
      <c r="L437" s="29"/>
    </row>
    <row r="438" spans="1:12" ht="68.25" x14ac:dyDescent="0.2">
      <c r="A438" s="24" t="s">
        <v>1762</v>
      </c>
      <c r="B438" s="25" t="s">
        <v>1763</v>
      </c>
      <c r="C438" s="25" t="s">
        <v>1764</v>
      </c>
      <c r="D438" s="26" t="s">
        <v>11</v>
      </c>
      <c r="E438" s="27">
        <v>0.01</v>
      </c>
      <c r="F438" s="28"/>
      <c r="G438" s="27">
        <v>0.01</v>
      </c>
      <c r="H438" s="29"/>
      <c r="I438" s="30"/>
      <c r="J438" s="29"/>
      <c r="K438" s="25"/>
      <c r="L438" s="29"/>
    </row>
    <row r="439" spans="1:12" ht="68.25" x14ac:dyDescent="0.2">
      <c r="A439" s="24" t="s">
        <v>1765</v>
      </c>
      <c r="B439" s="25" t="s">
        <v>1766</v>
      </c>
      <c r="C439" s="25" t="s">
        <v>1767</v>
      </c>
      <c r="D439" s="26" t="s">
        <v>11</v>
      </c>
      <c r="E439" s="27">
        <v>0.01</v>
      </c>
      <c r="F439" s="28"/>
      <c r="G439" s="27">
        <v>0.01</v>
      </c>
      <c r="H439" s="29"/>
      <c r="I439" s="30"/>
      <c r="J439" s="29"/>
      <c r="K439" s="25"/>
      <c r="L439" s="29"/>
    </row>
    <row r="440" spans="1:12" ht="68.25" x14ac:dyDescent="0.2">
      <c r="A440" s="24" t="s">
        <v>1768</v>
      </c>
      <c r="B440" s="25" t="s">
        <v>1736</v>
      </c>
      <c r="C440" s="25" t="s">
        <v>1769</v>
      </c>
      <c r="D440" s="26" t="s">
        <v>11</v>
      </c>
      <c r="E440" s="27">
        <v>0.01</v>
      </c>
      <c r="F440" s="28"/>
      <c r="G440" s="27">
        <v>0.01</v>
      </c>
      <c r="H440" s="29"/>
      <c r="I440" s="30"/>
      <c r="J440" s="29"/>
      <c r="K440" s="25"/>
      <c r="L440" s="29"/>
    </row>
    <row r="441" spans="1:12" ht="68.25" x14ac:dyDescent="0.2">
      <c r="A441" s="24" t="s">
        <v>1770</v>
      </c>
      <c r="B441" s="25" t="s">
        <v>1771</v>
      </c>
      <c r="C441" s="25" t="s">
        <v>1772</v>
      </c>
      <c r="D441" s="26" t="s">
        <v>11</v>
      </c>
      <c r="E441" s="27">
        <v>0.01</v>
      </c>
      <c r="F441" s="28"/>
      <c r="G441" s="27">
        <v>0.01</v>
      </c>
      <c r="H441" s="29"/>
      <c r="I441" s="30"/>
      <c r="J441" s="29"/>
      <c r="K441" s="25"/>
      <c r="L441" s="29"/>
    </row>
    <row r="442" spans="1:12" ht="68.25" x14ac:dyDescent="0.2">
      <c r="A442" s="24" t="s">
        <v>1773</v>
      </c>
      <c r="B442" s="25" t="s">
        <v>1774</v>
      </c>
      <c r="C442" s="25" t="s">
        <v>1775</v>
      </c>
      <c r="D442" s="26" t="s">
        <v>11</v>
      </c>
      <c r="E442" s="27">
        <v>0.01</v>
      </c>
      <c r="F442" s="28"/>
      <c r="G442" s="27">
        <v>0.01</v>
      </c>
      <c r="H442" s="29"/>
      <c r="I442" s="30"/>
      <c r="J442" s="29"/>
      <c r="K442" s="25"/>
      <c r="L442" s="29"/>
    </row>
    <row r="443" spans="1:12" ht="68.25" x14ac:dyDescent="0.2">
      <c r="A443" s="24" t="s">
        <v>1776</v>
      </c>
      <c r="B443" s="25" t="s">
        <v>1777</v>
      </c>
      <c r="C443" s="25" t="s">
        <v>1778</v>
      </c>
      <c r="D443" s="26" t="s">
        <v>11</v>
      </c>
      <c r="E443" s="27">
        <v>0.01</v>
      </c>
      <c r="F443" s="28"/>
      <c r="G443" s="27">
        <v>0.01</v>
      </c>
      <c r="H443" s="29"/>
      <c r="I443" s="30"/>
      <c r="J443" s="29"/>
      <c r="K443" s="25"/>
      <c r="L443" s="29"/>
    </row>
    <row r="444" spans="1:12" ht="68.25" x14ac:dyDescent="0.2">
      <c r="A444" s="24" t="s">
        <v>1779</v>
      </c>
      <c r="B444" s="25" t="s">
        <v>1780</v>
      </c>
      <c r="C444" s="25" t="s">
        <v>1781</v>
      </c>
      <c r="D444" s="26" t="s">
        <v>11</v>
      </c>
      <c r="E444" s="27">
        <v>0.01</v>
      </c>
      <c r="F444" s="28"/>
      <c r="G444" s="27">
        <v>0.01</v>
      </c>
      <c r="H444" s="29"/>
      <c r="I444" s="30"/>
      <c r="J444" s="29"/>
      <c r="K444" s="25"/>
      <c r="L444" s="29"/>
    </row>
    <row r="445" spans="1:12" ht="68.25" x14ac:dyDescent="0.2">
      <c r="A445" s="24" t="s">
        <v>1782</v>
      </c>
      <c r="B445" s="25" t="s">
        <v>1783</v>
      </c>
      <c r="C445" s="25" t="s">
        <v>1784</v>
      </c>
      <c r="D445" s="26" t="s">
        <v>11</v>
      </c>
      <c r="E445" s="27">
        <v>0.01</v>
      </c>
      <c r="F445" s="28"/>
      <c r="G445" s="27">
        <v>0.01</v>
      </c>
      <c r="H445" s="29"/>
      <c r="I445" s="30"/>
      <c r="J445" s="29"/>
      <c r="K445" s="25"/>
      <c r="L445" s="29"/>
    </row>
    <row r="446" spans="1:12" ht="68.25" x14ac:dyDescent="0.2">
      <c r="A446" s="24" t="s">
        <v>1785</v>
      </c>
      <c r="B446" s="25" t="s">
        <v>1786</v>
      </c>
      <c r="C446" s="25" t="s">
        <v>1787</v>
      </c>
      <c r="D446" s="26" t="s">
        <v>11</v>
      </c>
      <c r="E446" s="27">
        <v>0.01</v>
      </c>
      <c r="F446" s="28"/>
      <c r="G446" s="27">
        <v>0.01</v>
      </c>
      <c r="H446" s="29"/>
      <c r="I446" s="30"/>
      <c r="J446" s="29"/>
      <c r="K446" s="25"/>
      <c r="L446" s="29"/>
    </row>
    <row r="447" spans="1:12" ht="68.25" x14ac:dyDescent="0.2">
      <c r="A447" s="24" t="s">
        <v>1788</v>
      </c>
      <c r="B447" s="25" t="s">
        <v>1789</v>
      </c>
      <c r="C447" s="25" t="s">
        <v>1790</v>
      </c>
      <c r="D447" s="26" t="s">
        <v>11</v>
      </c>
      <c r="E447" s="27">
        <v>0.01</v>
      </c>
      <c r="F447" s="28"/>
      <c r="G447" s="27">
        <v>0.01</v>
      </c>
      <c r="H447" s="29"/>
      <c r="I447" s="30"/>
      <c r="J447" s="29"/>
      <c r="K447" s="25"/>
      <c r="L447" s="29"/>
    </row>
    <row r="448" spans="1:12" ht="42.75" x14ac:dyDescent="0.2">
      <c r="A448" s="24" t="s">
        <v>1791</v>
      </c>
      <c r="B448" s="25" t="s">
        <v>1792</v>
      </c>
      <c r="C448" s="25" t="s">
        <v>1793</v>
      </c>
      <c r="D448" s="26" t="s">
        <v>94</v>
      </c>
      <c r="E448" s="27">
        <v>0.01</v>
      </c>
      <c r="F448" s="28"/>
      <c r="G448" s="27">
        <v>0.01</v>
      </c>
      <c r="H448" s="29"/>
      <c r="I448" s="30"/>
      <c r="J448" s="29"/>
      <c r="K448" s="25"/>
      <c r="L448" s="29"/>
    </row>
    <row r="449" spans="1:12" ht="42.75" x14ac:dyDescent="0.2">
      <c r="A449" s="24" t="s">
        <v>1794</v>
      </c>
      <c r="B449" s="25" t="s">
        <v>1795</v>
      </c>
      <c r="C449" s="25" t="s">
        <v>1796</v>
      </c>
      <c r="D449" s="26" t="s">
        <v>94</v>
      </c>
      <c r="E449" s="27">
        <v>0.01</v>
      </c>
      <c r="F449" s="28"/>
      <c r="G449" s="27">
        <v>0.01</v>
      </c>
      <c r="H449" s="29"/>
      <c r="I449" s="30"/>
      <c r="J449" s="29"/>
      <c r="K449" s="25"/>
      <c r="L449" s="29"/>
    </row>
    <row r="450" spans="1:12" ht="42.75" x14ac:dyDescent="0.2">
      <c r="A450" s="24" t="s">
        <v>1797</v>
      </c>
      <c r="B450" s="25" t="s">
        <v>1798</v>
      </c>
      <c r="C450" s="25" t="s">
        <v>1799</v>
      </c>
      <c r="D450" s="26" t="s">
        <v>79</v>
      </c>
      <c r="E450" s="27">
        <v>1</v>
      </c>
      <c r="F450" s="28"/>
      <c r="G450" s="27">
        <v>1</v>
      </c>
      <c r="H450" s="29"/>
      <c r="I450" s="30"/>
      <c r="J450" s="29"/>
      <c r="K450" s="25"/>
      <c r="L450" s="29"/>
    </row>
    <row r="451" spans="1:12" ht="42.75" x14ac:dyDescent="0.2">
      <c r="A451" s="24" t="s">
        <v>1800</v>
      </c>
      <c r="B451" s="25" t="s">
        <v>1801</v>
      </c>
      <c r="C451" s="25" t="s">
        <v>1802</v>
      </c>
      <c r="D451" s="26" t="s">
        <v>79</v>
      </c>
      <c r="E451" s="27">
        <v>1</v>
      </c>
      <c r="F451" s="28"/>
      <c r="G451" s="27">
        <v>1</v>
      </c>
      <c r="H451" s="29"/>
      <c r="I451" s="30"/>
      <c r="J451" s="29"/>
      <c r="K451" s="25"/>
      <c r="L451" s="29"/>
    </row>
    <row r="452" spans="1:12" ht="42.75" x14ac:dyDescent="0.2">
      <c r="A452" s="24" t="s">
        <v>1803</v>
      </c>
      <c r="B452" s="25" t="s">
        <v>1804</v>
      </c>
      <c r="C452" s="25" t="s">
        <v>1805</v>
      </c>
      <c r="D452" s="26" t="s">
        <v>79</v>
      </c>
      <c r="E452" s="27">
        <v>1</v>
      </c>
      <c r="F452" s="28"/>
      <c r="G452" s="27">
        <v>1</v>
      </c>
      <c r="H452" s="29"/>
      <c r="I452" s="30"/>
      <c r="J452" s="29"/>
      <c r="K452" s="25"/>
      <c r="L452" s="29"/>
    </row>
    <row r="453" spans="1:12" ht="16.5" x14ac:dyDescent="0.2">
      <c r="A453" s="131" t="s">
        <v>1806</v>
      </c>
      <c r="B453" s="131"/>
      <c r="C453" s="131"/>
      <c r="D453" s="131"/>
      <c r="E453" s="131"/>
      <c r="F453" s="131"/>
      <c r="G453" s="131"/>
      <c r="H453" s="131"/>
      <c r="I453" s="131"/>
      <c r="J453" s="131"/>
      <c r="K453" s="131"/>
      <c r="L453" s="131"/>
    </row>
    <row r="454" spans="1:12" ht="54" x14ac:dyDescent="0.2">
      <c r="A454" s="24" t="s">
        <v>1807</v>
      </c>
      <c r="B454" s="25" t="s">
        <v>1808</v>
      </c>
      <c r="C454" s="25" t="s">
        <v>1809</v>
      </c>
      <c r="D454" s="26" t="s">
        <v>1</v>
      </c>
      <c r="E454" s="27">
        <v>0.01</v>
      </c>
      <c r="F454" s="28"/>
      <c r="G454" s="27">
        <v>0.01</v>
      </c>
      <c r="H454" s="29"/>
      <c r="I454" s="30"/>
      <c r="J454" s="29"/>
      <c r="K454" s="25"/>
      <c r="L454" s="29"/>
    </row>
    <row r="455" spans="1:12" ht="92.25" x14ac:dyDescent="0.2">
      <c r="A455" s="24" t="s">
        <v>1810</v>
      </c>
      <c r="B455" s="25" t="s">
        <v>1811</v>
      </c>
      <c r="C455" s="25" t="s">
        <v>1812</v>
      </c>
      <c r="D455" s="26" t="s">
        <v>1</v>
      </c>
      <c r="E455" s="27">
        <v>0.01</v>
      </c>
      <c r="F455" s="28"/>
      <c r="G455" s="27">
        <v>0.01</v>
      </c>
      <c r="H455" s="29"/>
      <c r="I455" s="30"/>
      <c r="J455" s="29"/>
      <c r="K455" s="25"/>
      <c r="L455" s="29"/>
    </row>
    <row r="456" spans="1:12" ht="42.75" x14ac:dyDescent="0.2">
      <c r="A456" s="24" t="s">
        <v>1813</v>
      </c>
      <c r="B456" s="25" t="s">
        <v>1814</v>
      </c>
      <c r="C456" s="25" t="s">
        <v>1815</v>
      </c>
      <c r="D456" s="26" t="s">
        <v>11</v>
      </c>
      <c r="E456" s="27">
        <v>0.01</v>
      </c>
      <c r="F456" s="28"/>
      <c r="G456" s="27">
        <v>0.01</v>
      </c>
      <c r="H456" s="29"/>
      <c r="I456" s="30"/>
      <c r="J456" s="29"/>
      <c r="K456" s="25"/>
      <c r="L456" s="29"/>
    </row>
    <row r="457" spans="1:12" ht="54" x14ac:dyDescent="0.2">
      <c r="A457" s="24" t="s">
        <v>1816</v>
      </c>
      <c r="B457" s="25" t="s">
        <v>1817</v>
      </c>
      <c r="C457" s="25" t="s">
        <v>1818</v>
      </c>
      <c r="D457" s="26" t="s">
        <v>11</v>
      </c>
      <c r="E457" s="27">
        <v>0.01</v>
      </c>
      <c r="F457" s="28"/>
      <c r="G457" s="27">
        <v>0.01</v>
      </c>
      <c r="H457" s="29"/>
      <c r="I457" s="30"/>
      <c r="J457" s="29"/>
      <c r="K457" s="25"/>
      <c r="L457" s="29"/>
    </row>
    <row r="458" spans="1:12" ht="92.25" x14ac:dyDescent="0.2">
      <c r="A458" s="24" t="s">
        <v>1819</v>
      </c>
      <c r="B458" s="25" t="s">
        <v>1820</v>
      </c>
      <c r="C458" s="25" t="s">
        <v>1821</v>
      </c>
      <c r="D458" s="26" t="s">
        <v>94</v>
      </c>
      <c r="E458" s="27">
        <v>0.01</v>
      </c>
      <c r="F458" s="28"/>
      <c r="G458" s="27">
        <v>0.01</v>
      </c>
      <c r="H458" s="29"/>
      <c r="I458" s="30"/>
      <c r="J458" s="29"/>
      <c r="K458" s="25"/>
      <c r="L458" s="29"/>
    </row>
    <row r="459" spans="1:12" ht="78" x14ac:dyDescent="0.2">
      <c r="A459" s="24" t="s">
        <v>1822</v>
      </c>
      <c r="B459" s="25" t="s">
        <v>1823</v>
      </c>
      <c r="C459" s="25" t="s">
        <v>1824</v>
      </c>
      <c r="D459" s="26" t="s">
        <v>94</v>
      </c>
      <c r="E459" s="27">
        <v>0.01</v>
      </c>
      <c r="F459" s="28"/>
      <c r="G459" s="27">
        <v>0.01</v>
      </c>
      <c r="H459" s="29"/>
      <c r="I459" s="30"/>
      <c r="J459" s="29"/>
      <c r="K459" s="25"/>
      <c r="L459" s="29"/>
    </row>
    <row r="460" spans="1:12" ht="92.25" x14ac:dyDescent="0.2">
      <c r="A460" s="24" t="s">
        <v>1825</v>
      </c>
      <c r="B460" s="25" t="s">
        <v>1826</v>
      </c>
      <c r="C460" s="25" t="s">
        <v>1827</v>
      </c>
      <c r="D460" s="26" t="s">
        <v>94</v>
      </c>
      <c r="E460" s="27">
        <v>0.01</v>
      </c>
      <c r="F460" s="28"/>
      <c r="G460" s="27">
        <v>0.01</v>
      </c>
      <c r="H460" s="29"/>
      <c r="I460" s="30"/>
      <c r="J460" s="29"/>
      <c r="K460" s="25"/>
      <c r="L460" s="29"/>
    </row>
    <row r="461" spans="1:12" ht="92.25" x14ac:dyDescent="0.2">
      <c r="A461" s="31" t="s">
        <v>1828</v>
      </c>
      <c r="B461" s="32" t="s">
        <v>1829</v>
      </c>
      <c r="C461" s="32" t="s">
        <v>1830</v>
      </c>
      <c r="D461" s="33" t="s">
        <v>94</v>
      </c>
      <c r="E461" s="34">
        <v>0.01</v>
      </c>
      <c r="F461" s="35"/>
      <c r="G461" s="34">
        <v>0.01</v>
      </c>
      <c r="H461" s="36"/>
      <c r="I461" s="37"/>
      <c r="J461" s="36"/>
      <c r="K461" s="32"/>
      <c r="L461" s="36"/>
    </row>
    <row r="462" spans="1:12" ht="92.25" x14ac:dyDescent="0.2">
      <c r="A462" s="24" t="s">
        <v>1831</v>
      </c>
      <c r="B462" s="25" t="s">
        <v>1820</v>
      </c>
      <c r="C462" s="25" t="s">
        <v>1821</v>
      </c>
      <c r="D462" s="26" t="s">
        <v>94</v>
      </c>
      <c r="E462" s="27">
        <v>0.01</v>
      </c>
      <c r="F462" s="28"/>
      <c r="G462" s="27">
        <v>0.01</v>
      </c>
      <c r="H462" s="29"/>
      <c r="I462" s="30"/>
      <c r="J462" s="29"/>
      <c r="K462" s="25"/>
      <c r="L462" s="29"/>
    </row>
    <row r="463" spans="1:12" ht="78" x14ac:dyDescent="0.2">
      <c r="A463" s="24" t="s">
        <v>1832</v>
      </c>
      <c r="B463" s="25" t="s">
        <v>1823</v>
      </c>
      <c r="C463" s="25" t="s">
        <v>1824</v>
      </c>
      <c r="D463" s="26" t="s">
        <v>94</v>
      </c>
      <c r="E463" s="27">
        <v>0.01</v>
      </c>
      <c r="F463" s="28"/>
      <c r="G463" s="27">
        <v>0.01</v>
      </c>
      <c r="H463" s="29"/>
      <c r="I463" s="30"/>
      <c r="J463" s="29"/>
      <c r="K463" s="25"/>
      <c r="L463" s="29"/>
    </row>
    <row r="464" spans="1:12" ht="54" x14ac:dyDescent="0.2">
      <c r="A464" s="24" t="s">
        <v>1833</v>
      </c>
      <c r="B464" s="25" t="s">
        <v>1834</v>
      </c>
      <c r="C464" s="25" t="s">
        <v>1835</v>
      </c>
      <c r="D464" s="26" t="s">
        <v>11</v>
      </c>
      <c r="E464" s="27">
        <v>0.01</v>
      </c>
      <c r="F464" s="28"/>
      <c r="G464" s="27">
        <v>0.01</v>
      </c>
      <c r="H464" s="29"/>
      <c r="I464" s="30"/>
      <c r="J464" s="29"/>
      <c r="K464" s="25"/>
      <c r="L464" s="29"/>
    </row>
    <row r="465" spans="1:12" ht="54" x14ac:dyDescent="0.2">
      <c r="A465" s="24" t="s">
        <v>1836</v>
      </c>
      <c r="B465" s="25" t="s">
        <v>1826</v>
      </c>
      <c r="C465" s="25" t="s">
        <v>1837</v>
      </c>
      <c r="D465" s="26" t="s">
        <v>94</v>
      </c>
      <c r="E465" s="27">
        <v>0.01</v>
      </c>
      <c r="F465" s="28"/>
      <c r="G465" s="27">
        <v>0.01</v>
      </c>
      <c r="H465" s="29"/>
      <c r="I465" s="30"/>
      <c r="J465" s="29"/>
      <c r="K465" s="25"/>
      <c r="L465" s="29"/>
    </row>
    <row r="466" spans="1:12" ht="54" x14ac:dyDescent="0.2">
      <c r="A466" s="31" t="s">
        <v>1838</v>
      </c>
      <c r="B466" s="32" t="s">
        <v>1829</v>
      </c>
      <c r="C466" s="32" t="s">
        <v>1839</v>
      </c>
      <c r="D466" s="33" t="s">
        <v>94</v>
      </c>
      <c r="E466" s="34">
        <v>0.01</v>
      </c>
      <c r="F466" s="35"/>
      <c r="G466" s="34">
        <v>0.01</v>
      </c>
      <c r="H466" s="36"/>
      <c r="I466" s="37"/>
      <c r="J466" s="36"/>
      <c r="K466" s="32"/>
      <c r="L466" s="36"/>
    </row>
    <row r="467" spans="1:12" ht="68.25" x14ac:dyDescent="0.2">
      <c r="A467" s="24" t="s">
        <v>1840</v>
      </c>
      <c r="B467" s="25" t="s">
        <v>1841</v>
      </c>
      <c r="C467" s="25" t="s">
        <v>1842</v>
      </c>
      <c r="D467" s="26" t="s">
        <v>1</v>
      </c>
      <c r="E467" s="27">
        <v>0.01</v>
      </c>
      <c r="F467" s="28"/>
      <c r="G467" s="27">
        <v>0.01</v>
      </c>
      <c r="H467" s="29"/>
      <c r="I467" s="30"/>
      <c r="J467" s="29"/>
      <c r="K467" s="25"/>
      <c r="L467" s="29"/>
    </row>
    <row r="468" spans="1:12" ht="68.25" x14ac:dyDescent="0.2">
      <c r="A468" s="24" t="s">
        <v>1843</v>
      </c>
      <c r="B468" s="25" t="s">
        <v>1844</v>
      </c>
      <c r="C468" s="25" t="s">
        <v>1845</v>
      </c>
      <c r="D468" s="26" t="s">
        <v>1</v>
      </c>
      <c r="E468" s="27">
        <v>0.01</v>
      </c>
      <c r="F468" s="28"/>
      <c r="G468" s="27">
        <v>0.01</v>
      </c>
      <c r="H468" s="29"/>
      <c r="I468" s="30"/>
      <c r="J468" s="29"/>
      <c r="K468" s="25"/>
      <c r="L468" s="29"/>
    </row>
    <row r="469" spans="1:12" ht="54" x14ac:dyDescent="0.2">
      <c r="A469" s="24" t="s">
        <v>1846</v>
      </c>
      <c r="B469" s="25" t="s">
        <v>1847</v>
      </c>
      <c r="C469" s="25" t="s">
        <v>1848</v>
      </c>
      <c r="D469" s="26" t="s">
        <v>1730</v>
      </c>
      <c r="E469" s="27">
        <v>0.1</v>
      </c>
      <c r="F469" s="28"/>
      <c r="G469" s="27">
        <v>0.1</v>
      </c>
      <c r="H469" s="29"/>
      <c r="I469" s="30"/>
      <c r="J469" s="29"/>
      <c r="K469" s="25"/>
      <c r="L469" s="29"/>
    </row>
    <row r="470" spans="1:12" ht="54" x14ac:dyDescent="0.2">
      <c r="A470" s="24" t="s">
        <v>1849</v>
      </c>
      <c r="B470" s="25" t="s">
        <v>1850</v>
      </c>
      <c r="C470" s="25" t="s">
        <v>1851</v>
      </c>
      <c r="D470" s="26" t="s">
        <v>1730</v>
      </c>
      <c r="E470" s="27">
        <v>0.1</v>
      </c>
      <c r="F470" s="28"/>
      <c r="G470" s="27">
        <v>0.1</v>
      </c>
      <c r="H470" s="29"/>
      <c r="I470" s="30"/>
      <c r="J470" s="29"/>
      <c r="K470" s="25"/>
      <c r="L470" s="29"/>
    </row>
    <row r="471" spans="1:12" ht="54" x14ac:dyDescent="0.2">
      <c r="A471" s="24" t="s">
        <v>1852</v>
      </c>
      <c r="B471" s="25" t="s">
        <v>1853</v>
      </c>
      <c r="C471" s="25" t="s">
        <v>1854</v>
      </c>
      <c r="D471" s="26" t="s">
        <v>10</v>
      </c>
      <c r="E471" s="27">
        <v>1</v>
      </c>
      <c r="F471" s="28"/>
      <c r="G471" s="27">
        <v>1</v>
      </c>
      <c r="H471" s="29"/>
      <c r="I471" s="30"/>
      <c r="J471" s="29"/>
      <c r="K471" s="25"/>
      <c r="L471" s="29"/>
    </row>
    <row r="472" spans="1:12" ht="54" x14ac:dyDescent="0.2">
      <c r="A472" s="24" t="s">
        <v>1855</v>
      </c>
      <c r="B472" s="25" t="s">
        <v>1811</v>
      </c>
      <c r="C472" s="25" t="s">
        <v>1856</v>
      </c>
      <c r="D472" s="26" t="s">
        <v>1</v>
      </c>
      <c r="E472" s="27">
        <v>0.01</v>
      </c>
      <c r="F472" s="28"/>
      <c r="G472" s="27">
        <v>0.01</v>
      </c>
      <c r="H472" s="29"/>
      <c r="I472" s="30"/>
      <c r="J472" s="29"/>
      <c r="K472" s="25"/>
      <c r="L472" s="29"/>
    </row>
    <row r="473" spans="1:12" ht="42.75" x14ac:dyDescent="0.2">
      <c r="A473" s="24" t="s">
        <v>1857</v>
      </c>
      <c r="B473" s="25" t="s">
        <v>1858</v>
      </c>
      <c r="C473" s="25" t="s">
        <v>1859</v>
      </c>
      <c r="D473" s="26" t="s">
        <v>1</v>
      </c>
      <c r="E473" s="27">
        <v>0.01</v>
      </c>
      <c r="F473" s="28"/>
      <c r="G473" s="27">
        <v>0.01</v>
      </c>
      <c r="H473" s="29"/>
      <c r="I473" s="30"/>
      <c r="J473" s="29"/>
      <c r="K473" s="25"/>
      <c r="L473" s="29"/>
    </row>
    <row r="474" spans="1:12" ht="54" x14ac:dyDescent="0.2">
      <c r="A474" s="24" t="s">
        <v>1860</v>
      </c>
      <c r="B474" s="25" t="s">
        <v>1861</v>
      </c>
      <c r="C474" s="25" t="s">
        <v>1862</v>
      </c>
      <c r="D474" s="26" t="s">
        <v>1</v>
      </c>
      <c r="E474" s="27">
        <v>0.01</v>
      </c>
      <c r="F474" s="28"/>
      <c r="G474" s="27">
        <v>0.01</v>
      </c>
      <c r="H474" s="29"/>
      <c r="I474" s="30"/>
      <c r="J474" s="29"/>
      <c r="K474" s="25"/>
      <c r="L474" s="29"/>
    </row>
    <row r="475" spans="1:12" ht="54" x14ac:dyDescent="0.2">
      <c r="A475" s="24" t="s">
        <v>1863</v>
      </c>
      <c r="B475" s="25" t="s">
        <v>1864</v>
      </c>
      <c r="C475" s="25" t="s">
        <v>1865</v>
      </c>
      <c r="D475" s="26" t="s">
        <v>1</v>
      </c>
      <c r="E475" s="27">
        <v>0.01</v>
      </c>
      <c r="F475" s="28"/>
      <c r="G475" s="27">
        <v>0.01</v>
      </c>
      <c r="H475" s="29"/>
      <c r="I475" s="30"/>
      <c r="J475" s="29"/>
      <c r="K475" s="25"/>
      <c r="L475" s="29"/>
    </row>
    <row r="476" spans="1:12" ht="68.25" x14ac:dyDescent="0.2">
      <c r="A476" s="24" t="s">
        <v>1866</v>
      </c>
      <c r="B476" s="25" t="s">
        <v>1867</v>
      </c>
      <c r="C476" s="25" t="s">
        <v>1868</v>
      </c>
      <c r="D476" s="26" t="s">
        <v>99</v>
      </c>
      <c r="E476" s="27">
        <v>0.01</v>
      </c>
      <c r="F476" s="28"/>
      <c r="G476" s="27">
        <v>0.01</v>
      </c>
      <c r="H476" s="29"/>
      <c r="I476" s="30"/>
      <c r="J476" s="29"/>
      <c r="K476" s="25"/>
      <c r="L476" s="29"/>
    </row>
    <row r="477" spans="1:12" ht="54" x14ac:dyDescent="0.2">
      <c r="A477" s="24" t="s">
        <v>1869</v>
      </c>
      <c r="B477" s="25" t="s">
        <v>1870</v>
      </c>
      <c r="C477" s="25" t="s">
        <v>1871</v>
      </c>
      <c r="D477" s="26" t="s">
        <v>1</v>
      </c>
      <c r="E477" s="27">
        <v>0.01</v>
      </c>
      <c r="F477" s="28"/>
      <c r="G477" s="27">
        <v>0.01</v>
      </c>
      <c r="H477" s="29"/>
      <c r="I477" s="30"/>
      <c r="J477" s="29"/>
      <c r="K477" s="25"/>
      <c r="L477" s="29"/>
    </row>
    <row r="478" spans="1:12" ht="68.25" x14ac:dyDescent="0.2">
      <c r="A478" s="24" t="s">
        <v>1872</v>
      </c>
      <c r="B478" s="25" t="s">
        <v>1873</v>
      </c>
      <c r="C478" s="25" t="s">
        <v>1874</v>
      </c>
      <c r="D478" s="26" t="s">
        <v>1</v>
      </c>
      <c r="E478" s="27">
        <v>0.01</v>
      </c>
      <c r="F478" s="28"/>
      <c r="G478" s="27">
        <v>0.01</v>
      </c>
      <c r="H478" s="29"/>
      <c r="I478" s="30"/>
      <c r="J478" s="29"/>
      <c r="K478" s="25"/>
      <c r="L478" s="29"/>
    </row>
    <row r="479" spans="1:12" ht="68.25" x14ac:dyDescent="0.2">
      <c r="A479" s="24" t="s">
        <v>1875</v>
      </c>
      <c r="B479" s="25" t="s">
        <v>1876</v>
      </c>
      <c r="C479" s="25" t="s">
        <v>1877</v>
      </c>
      <c r="D479" s="26" t="s">
        <v>1</v>
      </c>
      <c r="E479" s="27">
        <v>0.01</v>
      </c>
      <c r="F479" s="28"/>
      <c r="G479" s="27">
        <v>0.01</v>
      </c>
      <c r="H479" s="29"/>
      <c r="I479" s="30"/>
      <c r="J479" s="29"/>
      <c r="K479" s="25"/>
      <c r="L479" s="29"/>
    </row>
    <row r="480" spans="1:12" ht="54" x14ac:dyDescent="0.2">
      <c r="A480" s="24" t="s">
        <v>1878</v>
      </c>
      <c r="B480" s="25" t="s">
        <v>1879</v>
      </c>
      <c r="C480" s="25" t="s">
        <v>1880</v>
      </c>
      <c r="D480" s="26" t="s">
        <v>94</v>
      </c>
      <c r="E480" s="27">
        <v>0.01</v>
      </c>
      <c r="F480" s="28"/>
      <c r="G480" s="27">
        <v>0.01</v>
      </c>
      <c r="H480" s="29"/>
      <c r="I480" s="30"/>
      <c r="J480" s="29"/>
      <c r="K480" s="25"/>
      <c r="L480" s="29"/>
    </row>
    <row r="481" spans="1:12" ht="16.5" x14ac:dyDescent="0.2">
      <c r="A481" s="131" t="s">
        <v>1881</v>
      </c>
      <c r="B481" s="131"/>
      <c r="C481" s="131"/>
      <c r="D481" s="131"/>
      <c r="E481" s="131"/>
      <c r="F481" s="131"/>
      <c r="G481" s="131"/>
      <c r="H481" s="131"/>
      <c r="I481" s="131"/>
      <c r="J481" s="131"/>
      <c r="K481" s="131"/>
      <c r="L481" s="131"/>
    </row>
    <row r="482" spans="1:12" ht="42.75" x14ac:dyDescent="0.2">
      <c r="A482" s="24" t="s">
        <v>1882</v>
      </c>
      <c r="B482" s="25" t="s">
        <v>1883</v>
      </c>
      <c r="C482" s="25" t="s">
        <v>1884</v>
      </c>
      <c r="D482" s="26" t="s">
        <v>0</v>
      </c>
      <c r="E482" s="27">
        <v>1</v>
      </c>
      <c r="F482" s="28"/>
      <c r="G482" s="27">
        <v>1</v>
      </c>
      <c r="H482" s="29"/>
      <c r="I482" s="30"/>
      <c r="J482" s="29"/>
      <c r="K482" s="25"/>
      <c r="L482" s="29"/>
    </row>
    <row r="483" spans="1:12" ht="54" x14ac:dyDescent="0.2">
      <c r="A483" s="24" t="s">
        <v>1885</v>
      </c>
      <c r="B483" s="25" t="s">
        <v>1886</v>
      </c>
      <c r="C483" s="25" t="s">
        <v>1887</v>
      </c>
      <c r="D483" s="26" t="s">
        <v>0</v>
      </c>
      <c r="E483" s="27">
        <v>1</v>
      </c>
      <c r="F483" s="28"/>
      <c r="G483" s="27">
        <v>1</v>
      </c>
      <c r="H483" s="29"/>
      <c r="I483" s="30"/>
      <c r="J483" s="29"/>
      <c r="K483" s="25"/>
      <c r="L483" s="29"/>
    </row>
    <row r="484" spans="1:12" ht="42.75" x14ac:dyDescent="0.2">
      <c r="A484" s="24" t="s">
        <v>1888</v>
      </c>
      <c r="B484" s="25" t="s">
        <v>1889</v>
      </c>
      <c r="C484" s="25" t="s">
        <v>1890</v>
      </c>
      <c r="D484" s="26" t="s">
        <v>99</v>
      </c>
      <c r="E484" s="27">
        <v>0.01</v>
      </c>
      <c r="F484" s="28"/>
      <c r="G484" s="27">
        <v>0.01</v>
      </c>
      <c r="H484" s="29"/>
      <c r="I484" s="30"/>
      <c r="J484" s="29"/>
      <c r="K484" s="25"/>
      <c r="L484" s="29"/>
    </row>
    <row r="485" spans="1:12" ht="54" x14ac:dyDescent="0.2">
      <c r="A485" s="24" t="s">
        <v>1891</v>
      </c>
      <c r="B485" s="25" t="s">
        <v>1892</v>
      </c>
      <c r="C485" s="25" t="s">
        <v>1893</v>
      </c>
      <c r="D485" s="26" t="s">
        <v>99</v>
      </c>
      <c r="E485" s="27">
        <v>0.01</v>
      </c>
      <c r="F485" s="28"/>
      <c r="G485" s="27">
        <v>0.01</v>
      </c>
      <c r="H485" s="29"/>
      <c r="I485" s="30"/>
      <c r="J485" s="29"/>
      <c r="K485" s="25"/>
      <c r="L485" s="29"/>
    </row>
    <row r="486" spans="1:12" ht="42.75" x14ac:dyDescent="0.2">
      <c r="A486" s="24" t="s">
        <v>1894</v>
      </c>
      <c r="B486" s="25" t="s">
        <v>1895</v>
      </c>
      <c r="C486" s="25" t="s">
        <v>1896</v>
      </c>
      <c r="D486" s="26" t="s">
        <v>99</v>
      </c>
      <c r="E486" s="27">
        <v>0.01</v>
      </c>
      <c r="F486" s="28"/>
      <c r="G486" s="27">
        <v>0.01</v>
      </c>
      <c r="H486" s="29"/>
      <c r="I486" s="30"/>
      <c r="J486" s="29"/>
      <c r="K486" s="25"/>
      <c r="L486" s="29"/>
    </row>
    <row r="487" spans="1:12" ht="54" x14ac:dyDescent="0.2">
      <c r="A487" s="24" t="s">
        <v>1897</v>
      </c>
      <c r="B487" s="25" t="s">
        <v>1898</v>
      </c>
      <c r="C487" s="25" t="s">
        <v>1899</v>
      </c>
      <c r="D487" s="26" t="s">
        <v>0</v>
      </c>
      <c r="E487" s="27">
        <v>1</v>
      </c>
      <c r="F487" s="28"/>
      <c r="G487" s="27">
        <v>1</v>
      </c>
      <c r="H487" s="29"/>
      <c r="I487" s="30"/>
      <c r="J487" s="29"/>
      <c r="K487" s="25"/>
      <c r="L487" s="29"/>
    </row>
    <row r="488" spans="1:12" ht="54" x14ac:dyDescent="0.2">
      <c r="A488" s="24" t="s">
        <v>1900</v>
      </c>
      <c r="B488" s="25" t="s">
        <v>1901</v>
      </c>
      <c r="C488" s="25" t="s">
        <v>1902</v>
      </c>
      <c r="D488" s="26" t="s">
        <v>0</v>
      </c>
      <c r="E488" s="27">
        <v>1</v>
      </c>
      <c r="F488" s="28"/>
      <c r="G488" s="27">
        <v>1</v>
      </c>
      <c r="H488" s="29"/>
      <c r="I488" s="30"/>
      <c r="J488" s="29"/>
      <c r="K488" s="25"/>
      <c r="L488" s="29"/>
    </row>
    <row r="489" spans="1:12" ht="54" x14ac:dyDescent="0.2">
      <c r="A489" s="24" t="s">
        <v>1903</v>
      </c>
      <c r="B489" s="25" t="s">
        <v>1904</v>
      </c>
      <c r="C489" s="25" t="s">
        <v>1905</v>
      </c>
      <c r="D489" s="26" t="s">
        <v>11</v>
      </c>
      <c r="E489" s="27">
        <v>0.01</v>
      </c>
      <c r="F489" s="28"/>
      <c r="G489" s="27">
        <v>0.01</v>
      </c>
      <c r="H489" s="29"/>
      <c r="I489" s="30"/>
      <c r="J489" s="29"/>
      <c r="K489" s="25"/>
      <c r="L489" s="29"/>
    </row>
    <row r="490" spans="1:12" ht="68.25" x14ac:dyDescent="0.2">
      <c r="A490" s="24" t="s">
        <v>1906</v>
      </c>
      <c r="B490" s="25" t="s">
        <v>1907</v>
      </c>
      <c r="C490" s="25" t="s">
        <v>1908</v>
      </c>
      <c r="D490" s="26" t="s">
        <v>11</v>
      </c>
      <c r="E490" s="27">
        <v>0.01</v>
      </c>
      <c r="F490" s="28"/>
      <c r="G490" s="27">
        <v>0.01</v>
      </c>
      <c r="H490" s="29"/>
      <c r="I490" s="30"/>
      <c r="J490" s="29"/>
      <c r="K490" s="25"/>
      <c r="L490" s="29"/>
    </row>
    <row r="491" spans="1:12" ht="54" x14ac:dyDescent="0.2">
      <c r="A491" s="24" t="s">
        <v>1909</v>
      </c>
      <c r="B491" s="25" t="s">
        <v>1910</v>
      </c>
      <c r="C491" s="25" t="s">
        <v>1911</v>
      </c>
      <c r="D491" s="26" t="s">
        <v>11</v>
      </c>
      <c r="E491" s="27">
        <v>0.01</v>
      </c>
      <c r="F491" s="28"/>
      <c r="G491" s="27">
        <v>0.01</v>
      </c>
      <c r="H491" s="29"/>
      <c r="I491" s="30"/>
      <c r="J491" s="29"/>
      <c r="K491" s="25"/>
      <c r="L491" s="29"/>
    </row>
    <row r="492" spans="1:12" ht="54" x14ac:dyDescent="0.2">
      <c r="A492" s="24" t="s">
        <v>1912</v>
      </c>
      <c r="B492" s="25" t="s">
        <v>1913</v>
      </c>
      <c r="C492" s="25" t="s">
        <v>1914</v>
      </c>
      <c r="D492" s="26" t="s">
        <v>11</v>
      </c>
      <c r="E492" s="27">
        <v>0.01</v>
      </c>
      <c r="F492" s="28"/>
      <c r="G492" s="27">
        <v>0.01</v>
      </c>
      <c r="H492" s="29"/>
      <c r="I492" s="30"/>
      <c r="J492" s="29"/>
      <c r="K492" s="25"/>
      <c r="L492" s="29"/>
    </row>
    <row r="493" spans="1:12" ht="42.75" x14ac:dyDescent="0.2">
      <c r="A493" s="24" t="s">
        <v>1915</v>
      </c>
      <c r="B493" s="25" t="s">
        <v>1916</v>
      </c>
      <c r="C493" s="25" t="s">
        <v>1917</v>
      </c>
      <c r="D493" s="26" t="s">
        <v>11</v>
      </c>
      <c r="E493" s="27">
        <v>0.01</v>
      </c>
      <c r="F493" s="28"/>
      <c r="G493" s="27">
        <v>0.01</v>
      </c>
      <c r="H493" s="29"/>
      <c r="I493" s="30"/>
      <c r="J493" s="29"/>
      <c r="K493" s="25"/>
      <c r="L493" s="29"/>
    </row>
    <row r="494" spans="1:12" ht="68.25" x14ac:dyDescent="0.2">
      <c r="A494" s="24" t="s">
        <v>1918</v>
      </c>
      <c r="B494" s="25" t="s">
        <v>1919</v>
      </c>
      <c r="C494" s="25" t="s">
        <v>1920</v>
      </c>
      <c r="D494" s="26" t="s">
        <v>11</v>
      </c>
      <c r="E494" s="27">
        <v>0.01</v>
      </c>
      <c r="F494" s="28"/>
      <c r="G494" s="27">
        <v>0.01</v>
      </c>
      <c r="H494" s="29"/>
      <c r="I494" s="30"/>
      <c r="J494" s="29"/>
      <c r="K494" s="25"/>
      <c r="L494" s="29"/>
    </row>
    <row r="495" spans="1:12" ht="16.5" x14ac:dyDescent="0.2">
      <c r="A495" s="131" t="s">
        <v>1921</v>
      </c>
      <c r="B495" s="131"/>
      <c r="C495" s="131"/>
      <c r="D495" s="131"/>
      <c r="E495" s="131"/>
      <c r="F495" s="131"/>
      <c r="G495" s="131"/>
      <c r="H495" s="131"/>
      <c r="I495" s="131"/>
      <c r="J495" s="131"/>
      <c r="K495" s="131"/>
      <c r="L495" s="131"/>
    </row>
    <row r="496" spans="1:12" ht="82.5" x14ac:dyDescent="0.2">
      <c r="A496" s="24" t="s">
        <v>1922</v>
      </c>
      <c r="B496" s="25" t="s">
        <v>1923</v>
      </c>
      <c r="C496" s="25" t="s">
        <v>1924</v>
      </c>
      <c r="D496" s="26" t="s">
        <v>11</v>
      </c>
      <c r="E496" s="27">
        <v>0.01</v>
      </c>
      <c r="F496" s="28"/>
      <c r="G496" s="27">
        <v>0.01</v>
      </c>
      <c r="H496" s="29"/>
      <c r="I496" s="30"/>
      <c r="J496" s="29"/>
      <c r="K496" s="25"/>
      <c r="L496" s="29"/>
    </row>
    <row r="497" spans="1:12" ht="68.25" x14ac:dyDescent="0.2">
      <c r="A497" s="24" t="s">
        <v>1925</v>
      </c>
      <c r="B497" s="25" t="s">
        <v>1926</v>
      </c>
      <c r="C497" s="25" t="s">
        <v>1927</v>
      </c>
      <c r="D497" s="26" t="s">
        <v>11</v>
      </c>
      <c r="E497" s="27">
        <v>0.01</v>
      </c>
      <c r="F497" s="28"/>
      <c r="G497" s="27">
        <v>0.01</v>
      </c>
      <c r="H497" s="29"/>
      <c r="I497" s="30"/>
      <c r="J497" s="29"/>
      <c r="K497" s="25"/>
      <c r="L497" s="29"/>
    </row>
    <row r="498" spans="1:12" ht="68.25" x14ac:dyDescent="0.2">
      <c r="A498" s="24" t="s">
        <v>1928</v>
      </c>
      <c r="B498" s="25" t="s">
        <v>1929</v>
      </c>
      <c r="C498" s="25" t="s">
        <v>1930</v>
      </c>
      <c r="D498" s="26" t="s">
        <v>11</v>
      </c>
      <c r="E498" s="27">
        <v>0.01</v>
      </c>
      <c r="F498" s="28"/>
      <c r="G498" s="27">
        <v>0.01</v>
      </c>
      <c r="H498" s="29"/>
      <c r="I498" s="30"/>
      <c r="J498" s="29"/>
      <c r="K498" s="25"/>
      <c r="L498" s="29"/>
    </row>
    <row r="499" spans="1:12" ht="82.5" x14ac:dyDescent="0.2">
      <c r="A499" s="24" t="s">
        <v>1931</v>
      </c>
      <c r="B499" s="25" t="s">
        <v>1932</v>
      </c>
      <c r="C499" s="25" t="s">
        <v>1933</v>
      </c>
      <c r="D499" s="26" t="s">
        <v>11</v>
      </c>
      <c r="E499" s="27">
        <v>0.01</v>
      </c>
      <c r="F499" s="28"/>
      <c r="G499" s="27">
        <v>0.01</v>
      </c>
      <c r="H499" s="29"/>
      <c r="I499" s="30"/>
      <c r="J499" s="29"/>
      <c r="K499" s="25"/>
      <c r="L499" s="29"/>
    </row>
    <row r="500" spans="1:12" ht="68.25" x14ac:dyDescent="0.2">
      <c r="A500" s="24" t="s">
        <v>1934</v>
      </c>
      <c r="B500" s="25" t="s">
        <v>1935</v>
      </c>
      <c r="C500" s="25" t="s">
        <v>1936</v>
      </c>
      <c r="D500" s="26" t="s">
        <v>10</v>
      </c>
      <c r="E500" s="27">
        <v>1</v>
      </c>
      <c r="F500" s="28"/>
      <c r="G500" s="27">
        <v>1</v>
      </c>
      <c r="H500" s="29"/>
      <c r="I500" s="30"/>
      <c r="J500" s="29"/>
      <c r="K500" s="25"/>
      <c r="L500" s="29"/>
    </row>
    <row r="501" spans="1:12" ht="92.25" x14ac:dyDescent="0.2">
      <c r="A501" s="24" t="s">
        <v>1937</v>
      </c>
      <c r="B501" s="25" t="s">
        <v>1938</v>
      </c>
      <c r="C501" s="25" t="s">
        <v>1939</v>
      </c>
      <c r="D501" s="26" t="s">
        <v>1</v>
      </c>
      <c r="E501" s="27">
        <v>0.01</v>
      </c>
      <c r="F501" s="28"/>
      <c r="G501" s="27">
        <v>0.01</v>
      </c>
      <c r="H501" s="29"/>
      <c r="I501" s="30"/>
      <c r="J501" s="29"/>
      <c r="K501" s="25"/>
      <c r="L501" s="29"/>
    </row>
    <row r="502" spans="1:12" ht="92.25" x14ac:dyDescent="0.2">
      <c r="A502" s="24" t="s">
        <v>1940</v>
      </c>
      <c r="B502" s="25" t="s">
        <v>1938</v>
      </c>
      <c r="C502" s="25" t="s">
        <v>1941</v>
      </c>
      <c r="D502" s="26" t="s">
        <v>1</v>
      </c>
      <c r="E502" s="27">
        <v>0.01</v>
      </c>
      <c r="F502" s="28"/>
      <c r="G502" s="27">
        <v>0.01</v>
      </c>
      <c r="H502" s="29"/>
      <c r="I502" s="30"/>
      <c r="J502" s="29"/>
      <c r="K502" s="25"/>
      <c r="L502" s="29"/>
    </row>
    <row r="503" spans="1:12" ht="54" x14ac:dyDescent="0.2">
      <c r="A503" s="24" t="s">
        <v>1942</v>
      </c>
      <c r="B503" s="25" t="s">
        <v>1938</v>
      </c>
      <c r="C503" s="25" t="s">
        <v>1943</v>
      </c>
      <c r="D503" s="26" t="s">
        <v>1</v>
      </c>
      <c r="E503" s="27">
        <v>0.01</v>
      </c>
      <c r="F503" s="28"/>
      <c r="G503" s="27">
        <v>0.01</v>
      </c>
      <c r="H503" s="29"/>
      <c r="I503" s="30"/>
      <c r="J503" s="29"/>
      <c r="K503" s="25"/>
      <c r="L503" s="29"/>
    </row>
    <row r="504" spans="1:12" ht="16.5" x14ac:dyDescent="0.2">
      <c r="A504" s="131" t="s">
        <v>1944</v>
      </c>
      <c r="B504" s="131"/>
      <c r="C504" s="131"/>
      <c r="D504" s="131"/>
      <c r="E504" s="131"/>
      <c r="F504" s="131"/>
      <c r="G504" s="131"/>
      <c r="H504" s="131"/>
      <c r="I504" s="131"/>
      <c r="J504" s="131"/>
      <c r="K504" s="131"/>
      <c r="L504" s="131"/>
    </row>
    <row r="505" spans="1:12" ht="78" x14ac:dyDescent="0.2">
      <c r="A505" s="24" t="s">
        <v>1945</v>
      </c>
      <c r="B505" s="25" t="s">
        <v>1946</v>
      </c>
      <c r="C505" s="25" t="s">
        <v>1947</v>
      </c>
      <c r="D505" s="26" t="s">
        <v>99</v>
      </c>
      <c r="E505" s="27">
        <v>0.01</v>
      </c>
      <c r="F505" s="28"/>
      <c r="G505" s="27">
        <v>0.01</v>
      </c>
      <c r="H505" s="29"/>
      <c r="I505" s="30"/>
      <c r="J505" s="29"/>
      <c r="K505" s="25"/>
      <c r="L505" s="29"/>
    </row>
    <row r="506" spans="1:12" ht="42.75" x14ac:dyDescent="0.2">
      <c r="A506" s="24" t="s">
        <v>1948</v>
      </c>
      <c r="B506" s="25" t="s">
        <v>1949</v>
      </c>
      <c r="C506" s="25" t="s">
        <v>1950</v>
      </c>
      <c r="D506" s="26" t="s">
        <v>0</v>
      </c>
      <c r="E506" s="27">
        <v>1</v>
      </c>
      <c r="F506" s="28"/>
      <c r="G506" s="27">
        <v>1</v>
      </c>
      <c r="H506" s="29"/>
      <c r="I506" s="30"/>
      <c r="J506" s="29"/>
      <c r="K506" s="25"/>
      <c r="L506" s="29"/>
    </row>
    <row r="507" spans="1:12" ht="54" x14ac:dyDescent="0.2">
      <c r="A507" s="24" t="s">
        <v>1951</v>
      </c>
      <c r="B507" s="25" t="s">
        <v>1952</v>
      </c>
      <c r="C507" s="25" t="s">
        <v>1953</v>
      </c>
      <c r="D507" s="26" t="s">
        <v>99</v>
      </c>
      <c r="E507" s="27">
        <v>0.01</v>
      </c>
      <c r="F507" s="28"/>
      <c r="G507" s="27">
        <v>0.01</v>
      </c>
      <c r="H507" s="29"/>
      <c r="I507" s="30"/>
      <c r="J507" s="29"/>
      <c r="K507" s="25"/>
      <c r="L507" s="29"/>
    </row>
    <row r="508" spans="1:12" ht="42.75" x14ac:dyDescent="0.2">
      <c r="A508" s="24" t="s">
        <v>1954</v>
      </c>
      <c r="B508" s="25" t="s">
        <v>1895</v>
      </c>
      <c r="C508" s="25" t="s">
        <v>1896</v>
      </c>
      <c r="D508" s="26" t="s">
        <v>99</v>
      </c>
      <c r="E508" s="27">
        <v>0.01</v>
      </c>
      <c r="F508" s="28"/>
      <c r="G508" s="27">
        <v>0.01</v>
      </c>
      <c r="H508" s="29"/>
      <c r="I508" s="30"/>
      <c r="J508" s="29"/>
      <c r="K508" s="25"/>
      <c r="L508" s="29"/>
    </row>
    <row r="509" spans="1:12" ht="42.75" x14ac:dyDescent="0.2">
      <c r="A509" s="24" t="s">
        <v>1955</v>
      </c>
      <c r="B509" s="25" t="s">
        <v>1946</v>
      </c>
      <c r="C509" s="25" t="s">
        <v>1956</v>
      </c>
      <c r="D509" s="26" t="s">
        <v>99</v>
      </c>
      <c r="E509" s="27">
        <v>0.01</v>
      </c>
      <c r="F509" s="28"/>
      <c r="G509" s="27">
        <v>0.01</v>
      </c>
      <c r="H509" s="29"/>
      <c r="I509" s="30"/>
      <c r="J509" s="29"/>
      <c r="K509" s="25"/>
      <c r="L509" s="29"/>
    </row>
    <row r="510" spans="1:12" ht="42.75" x14ac:dyDescent="0.2">
      <c r="A510" s="24" t="s">
        <v>1957</v>
      </c>
      <c r="B510" s="25" t="s">
        <v>1958</v>
      </c>
      <c r="C510" s="25" t="s">
        <v>1959</v>
      </c>
      <c r="D510" s="26" t="s">
        <v>10</v>
      </c>
      <c r="E510" s="27">
        <v>1</v>
      </c>
      <c r="F510" s="28"/>
      <c r="G510" s="27">
        <v>1</v>
      </c>
      <c r="H510" s="29"/>
      <c r="I510" s="30"/>
      <c r="J510" s="29"/>
      <c r="K510" s="25"/>
      <c r="L510" s="29"/>
    </row>
    <row r="511" spans="1:12" ht="16.5" x14ac:dyDescent="0.2">
      <c r="A511" s="131" t="s">
        <v>1960</v>
      </c>
      <c r="B511" s="131"/>
      <c r="C511" s="131"/>
      <c r="D511" s="131"/>
      <c r="E511" s="131"/>
      <c r="F511" s="131"/>
      <c r="G511" s="131"/>
      <c r="H511" s="131"/>
      <c r="I511" s="131"/>
      <c r="J511" s="131"/>
      <c r="K511" s="131"/>
      <c r="L511" s="131"/>
    </row>
    <row r="512" spans="1:12" ht="28.5" x14ac:dyDescent="0.2">
      <c r="A512" s="38" t="s">
        <v>1961</v>
      </c>
      <c r="B512" s="39" t="s">
        <v>1962</v>
      </c>
      <c r="C512" s="39" t="s">
        <v>239</v>
      </c>
      <c r="D512" s="40" t="s">
        <v>1963</v>
      </c>
      <c r="E512" s="41">
        <v>1</v>
      </c>
      <c r="F512" s="42"/>
      <c r="G512" s="41">
        <v>1</v>
      </c>
      <c r="H512" s="43">
        <v>191.31</v>
      </c>
      <c r="I512" s="44"/>
      <c r="J512" s="43"/>
      <c r="K512" s="39"/>
      <c r="L512" s="43">
        <v>191.31</v>
      </c>
    </row>
    <row r="513" spans="1:12" ht="54" x14ac:dyDescent="0.2">
      <c r="A513" s="24" t="s">
        <v>1964</v>
      </c>
      <c r="B513" s="25" t="s">
        <v>1965</v>
      </c>
      <c r="C513" s="25" t="s">
        <v>1966</v>
      </c>
      <c r="D513" s="26" t="s">
        <v>99</v>
      </c>
      <c r="E513" s="27">
        <v>0.01</v>
      </c>
      <c r="F513" s="28"/>
      <c r="G513" s="27">
        <v>0.01</v>
      </c>
      <c r="H513" s="29"/>
      <c r="I513" s="30"/>
      <c r="J513" s="29"/>
      <c r="K513" s="25"/>
      <c r="L513" s="29"/>
    </row>
    <row r="514" spans="1:12" ht="92.25" x14ac:dyDescent="0.2">
      <c r="A514" s="24" t="s">
        <v>1967</v>
      </c>
      <c r="B514" s="25" t="s">
        <v>1968</v>
      </c>
      <c r="C514" s="25" t="s">
        <v>1969</v>
      </c>
      <c r="D514" s="26" t="s">
        <v>99</v>
      </c>
      <c r="E514" s="27">
        <v>0.01</v>
      </c>
      <c r="F514" s="28"/>
      <c r="G514" s="27">
        <v>0.01</v>
      </c>
      <c r="H514" s="29"/>
      <c r="I514" s="30"/>
      <c r="J514" s="29"/>
      <c r="K514" s="25"/>
      <c r="L514" s="29"/>
    </row>
    <row r="515" spans="1:12" ht="54" x14ac:dyDescent="0.2">
      <c r="A515" s="24" t="s">
        <v>1970</v>
      </c>
      <c r="B515" s="25" t="s">
        <v>1968</v>
      </c>
      <c r="C515" s="25" t="s">
        <v>1971</v>
      </c>
      <c r="D515" s="26" t="s">
        <v>99</v>
      </c>
      <c r="E515" s="27">
        <v>0.01</v>
      </c>
      <c r="F515" s="28"/>
      <c r="G515" s="27">
        <v>0.01</v>
      </c>
      <c r="H515" s="29"/>
      <c r="I515" s="30"/>
      <c r="J515" s="29"/>
      <c r="K515" s="25"/>
      <c r="L515" s="29"/>
    </row>
    <row r="516" spans="1:12" ht="16.5" x14ac:dyDescent="0.2">
      <c r="A516" s="131" t="s">
        <v>1972</v>
      </c>
      <c r="B516" s="131"/>
      <c r="C516" s="131"/>
      <c r="D516" s="131"/>
      <c r="E516" s="131"/>
      <c r="F516" s="131"/>
      <c r="G516" s="131"/>
      <c r="H516" s="131"/>
      <c r="I516" s="131"/>
      <c r="J516" s="131"/>
      <c r="K516" s="131"/>
      <c r="L516" s="131"/>
    </row>
    <row r="517" spans="1:12" ht="54" x14ac:dyDescent="0.2">
      <c r="A517" s="24" t="s">
        <v>1973</v>
      </c>
      <c r="B517" s="25" t="s">
        <v>1974</v>
      </c>
      <c r="C517" s="25" t="s">
        <v>1975</v>
      </c>
      <c r="D517" s="26" t="s">
        <v>99</v>
      </c>
      <c r="E517" s="27">
        <v>0.01</v>
      </c>
      <c r="F517" s="28"/>
      <c r="G517" s="27">
        <v>0.01</v>
      </c>
      <c r="H517" s="29"/>
      <c r="I517" s="30"/>
      <c r="J517" s="29"/>
      <c r="K517" s="25"/>
      <c r="L517" s="29"/>
    </row>
    <row r="518" spans="1:12" ht="68.25" x14ac:dyDescent="0.2">
      <c r="A518" s="24" t="s">
        <v>1976</v>
      </c>
      <c r="B518" s="25" t="s">
        <v>1977</v>
      </c>
      <c r="C518" s="25" t="s">
        <v>1978</v>
      </c>
      <c r="D518" s="26" t="s">
        <v>99</v>
      </c>
      <c r="E518" s="27">
        <v>0.01</v>
      </c>
      <c r="F518" s="28"/>
      <c r="G518" s="27">
        <v>0.01</v>
      </c>
      <c r="H518" s="29"/>
      <c r="I518" s="30"/>
      <c r="J518" s="29"/>
      <c r="K518" s="25"/>
      <c r="L518" s="29"/>
    </row>
    <row r="519" spans="1:12" ht="54" x14ac:dyDescent="0.2">
      <c r="A519" s="24" t="s">
        <v>1979</v>
      </c>
      <c r="B519" s="25" t="s">
        <v>1965</v>
      </c>
      <c r="C519" s="25" t="s">
        <v>1966</v>
      </c>
      <c r="D519" s="26" t="s">
        <v>99</v>
      </c>
      <c r="E519" s="27">
        <v>0.01</v>
      </c>
      <c r="F519" s="28"/>
      <c r="G519" s="27">
        <v>0.01</v>
      </c>
      <c r="H519" s="29"/>
      <c r="I519" s="30"/>
      <c r="J519" s="29"/>
      <c r="K519" s="25"/>
      <c r="L519" s="29"/>
    </row>
    <row r="520" spans="1:12" ht="68.25" x14ac:dyDescent="0.2">
      <c r="A520" s="24" t="s">
        <v>1980</v>
      </c>
      <c r="B520" s="25" t="s">
        <v>1981</v>
      </c>
      <c r="C520" s="25" t="s">
        <v>1982</v>
      </c>
      <c r="D520" s="26" t="s">
        <v>99</v>
      </c>
      <c r="E520" s="27">
        <v>0.01</v>
      </c>
      <c r="F520" s="28"/>
      <c r="G520" s="27">
        <v>0.01</v>
      </c>
      <c r="H520" s="29"/>
      <c r="I520" s="30"/>
      <c r="J520" s="29"/>
      <c r="K520" s="25"/>
      <c r="L520" s="29"/>
    </row>
    <row r="521" spans="1:12" ht="54" x14ac:dyDescent="0.2">
      <c r="A521" s="24" t="s">
        <v>1983</v>
      </c>
      <c r="B521" s="25" t="s">
        <v>1984</v>
      </c>
      <c r="C521" s="25" t="s">
        <v>1985</v>
      </c>
      <c r="D521" s="26" t="s">
        <v>118</v>
      </c>
      <c r="E521" s="27">
        <v>1E-3</v>
      </c>
      <c r="F521" s="28"/>
      <c r="G521" s="27">
        <v>1E-3</v>
      </c>
      <c r="H521" s="29"/>
      <c r="I521" s="30"/>
      <c r="J521" s="29"/>
      <c r="K521" s="25"/>
      <c r="L521" s="29"/>
    </row>
    <row r="522" spans="1:12" ht="54" x14ac:dyDescent="0.2">
      <c r="A522" s="24" t="s">
        <v>1986</v>
      </c>
      <c r="B522" s="25" t="s">
        <v>1987</v>
      </c>
      <c r="C522" s="25" t="s">
        <v>1988</v>
      </c>
      <c r="D522" s="26" t="s">
        <v>99</v>
      </c>
      <c r="E522" s="27">
        <v>0.01</v>
      </c>
      <c r="F522" s="28"/>
      <c r="G522" s="27">
        <v>0.01</v>
      </c>
      <c r="H522" s="29"/>
      <c r="I522" s="30"/>
      <c r="J522" s="29"/>
      <c r="K522" s="25"/>
      <c r="L522" s="29"/>
    </row>
    <row r="523" spans="1:12" ht="16.5" x14ac:dyDescent="0.2">
      <c r="A523" s="131" t="s">
        <v>1989</v>
      </c>
      <c r="B523" s="131"/>
      <c r="C523" s="131"/>
      <c r="D523" s="131"/>
      <c r="E523" s="131"/>
      <c r="F523" s="131"/>
      <c r="G523" s="131"/>
      <c r="H523" s="131"/>
      <c r="I523" s="131"/>
      <c r="J523" s="131"/>
      <c r="K523" s="131"/>
      <c r="L523" s="131"/>
    </row>
    <row r="524" spans="1:12" ht="92.25" x14ac:dyDescent="0.2">
      <c r="A524" s="24" t="s">
        <v>1990</v>
      </c>
      <c r="B524" s="25" t="s">
        <v>1991</v>
      </c>
      <c r="C524" s="25" t="s">
        <v>1992</v>
      </c>
      <c r="D524" s="26" t="s">
        <v>114</v>
      </c>
      <c r="E524" s="27">
        <v>1</v>
      </c>
      <c r="F524" s="28"/>
      <c r="G524" s="27">
        <v>1</v>
      </c>
      <c r="H524" s="29"/>
      <c r="I524" s="30"/>
      <c r="J524" s="29"/>
      <c r="K524" s="25"/>
      <c r="L524" s="29"/>
    </row>
    <row r="525" spans="1:12" ht="54" x14ac:dyDescent="0.2">
      <c r="A525" s="24" t="s">
        <v>1993</v>
      </c>
      <c r="B525" s="25" t="s">
        <v>1991</v>
      </c>
      <c r="C525" s="25" t="s">
        <v>1994</v>
      </c>
      <c r="D525" s="26" t="s">
        <v>114</v>
      </c>
      <c r="E525" s="27">
        <v>1</v>
      </c>
      <c r="F525" s="28"/>
      <c r="G525" s="27">
        <v>1</v>
      </c>
      <c r="H525" s="29"/>
      <c r="I525" s="30"/>
      <c r="J525" s="29"/>
      <c r="K525" s="25"/>
      <c r="L525" s="29"/>
    </row>
    <row r="526" spans="1:12" ht="78" x14ac:dyDescent="0.2">
      <c r="A526" s="24" t="s">
        <v>1995</v>
      </c>
      <c r="B526" s="25" t="s">
        <v>1996</v>
      </c>
      <c r="C526" s="25" t="s">
        <v>1997</v>
      </c>
      <c r="D526" s="26" t="s">
        <v>79</v>
      </c>
      <c r="E526" s="27">
        <v>1</v>
      </c>
      <c r="F526" s="28"/>
      <c r="G526" s="27">
        <v>1</v>
      </c>
      <c r="H526" s="29"/>
      <c r="I526" s="30"/>
      <c r="J526" s="29"/>
      <c r="K526" s="25"/>
      <c r="L526" s="29"/>
    </row>
    <row r="527" spans="1:12" ht="42.75" x14ac:dyDescent="0.2">
      <c r="A527" s="24" t="s">
        <v>1998</v>
      </c>
      <c r="B527" s="25" t="s">
        <v>1996</v>
      </c>
      <c r="C527" s="25" t="s">
        <v>1999</v>
      </c>
      <c r="D527" s="26" t="s">
        <v>79</v>
      </c>
      <c r="E527" s="27">
        <v>1</v>
      </c>
      <c r="F527" s="28"/>
      <c r="G527" s="27">
        <v>1</v>
      </c>
      <c r="H527" s="29"/>
      <c r="I527" s="30"/>
      <c r="J527" s="29"/>
      <c r="K527" s="25"/>
      <c r="L527" s="29"/>
    </row>
    <row r="528" spans="1:12" ht="92.25" x14ac:dyDescent="0.2">
      <c r="A528" s="24" t="s">
        <v>2000</v>
      </c>
      <c r="B528" s="25" t="s">
        <v>2001</v>
      </c>
      <c r="C528" s="25" t="s">
        <v>2002</v>
      </c>
      <c r="D528" s="26" t="s">
        <v>79</v>
      </c>
      <c r="E528" s="27">
        <v>1</v>
      </c>
      <c r="F528" s="28"/>
      <c r="G528" s="27">
        <v>1</v>
      </c>
      <c r="H528" s="29"/>
      <c r="I528" s="30"/>
      <c r="J528" s="29"/>
      <c r="K528" s="25"/>
      <c r="L528" s="29"/>
    </row>
    <row r="529" spans="1:12" ht="54" x14ac:dyDescent="0.2">
      <c r="A529" s="24" t="s">
        <v>2003</v>
      </c>
      <c r="B529" s="25" t="s">
        <v>2001</v>
      </c>
      <c r="C529" s="25" t="s">
        <v>2004</v>
      </c>
      <c r="D529" s="26" t="s">
        <v>79</v>
      </c>
      <c r="E529" s="27">
        <v>1</v>
      </c>
      <c r="F529" s="28"/>
      <c r="G529" s="27">
        <v>1</v>
      </c>
      <c r="H529" s="29"/>
      <c r="I529" s="30"/>
      <c r="J529" s="29"/>
      <c r="K529" s="25"/>
      <c r="L529" s="29"/>
    </row>
    <row r="530" spans="1:12" ht="16.5" x14ac:dyDescent="0.2">
      <c r="A530" s="131" t="s">
        <v>2005</v>
      </c>
      <c r="B530" s="131"/>
      <c r="C530" s="131"/>
      <c r="D530" s="131"/>
      <c r="E530" s="131"/>
      <c r="F530" s="131"/>
      <c r="G530" s="131"/>
      <c r="H530" s="131"/>
      <c r="I530" s="131"/>
      <c r="J530" s="131"/>
      <c r="K530" s="131"/>
      <c r="L530" s="131"/>
    </row>
    <row r="531" spans="1:12" ht="54" x14ac:dyDescent="0.2">
      <c r="A531" s="24" t="s">
        <v>2006</v>
      </c>
      <c r="B531" s="25" t="s">
        <v>2007</v>
      </c>
      <c r="C531" s="25" t="s">
        <v>2008</v>
      </c>
      <c r="D531" s="26" t="s">
        <v>11</v>
      </c>
      <c r="E531" s="27">
        <v>0.01</v>
      </c>
      <c r="F531" s="28"/>
      <c r="G531" s="27">
        <v>0.01</v>
      </c>
      <c r="H531" s="29"/>
      <c r="I531" s="30"/>
      <c r="J531" s="29"/>
      <c r="K531" s="25"/>
      <c r="L531" s="29"/>
    </row>
    <row r="532" spans="1:12" ht="54" x14ac:dyDescent="0.2">
      <c r="A532" s="24" t="s">
        <v>2009</v>
      </c>
      <c r="B532" s="25" t="s">
        <v>2010</v>
      </c>
      <c r="C532" s="25" t="s">
        <v>2011</v>
      </c>
      <c r="D532" s="26" t="s">
        <v>11</v>
      </c>
      <c r="E532" s="27">
        <v>0.01</v>
      </c>
      <c r="F532" s="28"/>
      <c r="G532" s="27">
        <v>0.01</v>
      </c>
      <c r="H532" s="29"/>
      <c r="I532" s="30"/>
      <c r="J532" s="29"/>
      <c r="K532" s="25"/>
      <c r="L532" s="29"/>
    </row>
    <row r="533" spans="1:12" ht="54" x14ac:dyDescent="0.2">
      <c r="A533" s="24" t="s">
        <v>2012</v>
      </c>
      <c r="B533" s="25" t="s">
        <v>2013</v>
      </c>
      <c r="C533" s="25" t="s">
        <v>2014</v>
      </c>
      <c r="D533" s="26" t="s">
        <v>11</v>
      </c>
      <c r="E533" s="27">
        <v>0.01</v>
      </c>
      <c r="F533" s="28"/>
      <c r="G533" s="27">
        <v>0.01</v>
      </c>
      <c r="H533" s="29"/>
      <c r="I533" s="30"/>
      <c r="J533" s="29"/>
      <c r="K533" s="25"/>
      <c r="L533" s="29"/>
    </row>
    <row r="534" spans="1:12" ht="68.25" x14ac:dyDescent="0.2">
      <c r="A534" s="24" t="s">
        <v>2015</v>
      </c>
      <c r="B534" s="25" t="s">
        <v>2016</v>
      </c>
      <c r="C534" s="25" t="s">
        <v>2017</v>
      </c>
      <c r="D534" s="26" t="s">
        <v>11</v>
      </c>
      <c r="E534" s="27">
        <v>0.01</v>
      </c>
      <c r="F534" s="28"/>
      <c r="G534" s="27">
        <v>0.01</v>
      </c>
      <c r="H534" s="29"/>
      <c r="I534" s="30"/>
      <c r="J534" s="29"/>
      <c r="K534" s="25"/>
      <c r="L534" s="29"/>
    </row>
    <row r="535" spans="1:12" ht="68.25" x14ac:dyDescent="0.2">
      <c r="A535" s="24" t="s">
        <v>2018</v>
      </c>
      <c r="B535" s="25" t="s">
        <v>2019</v>
      </c>
      <c r="C535" s="25" t="s">
        <v>2020</v>
      </c>
      <c r="D535" s="26" t="s">
        <v>11</v>
      </c>
      <c r="E535" s="27">
        <v>0.01</v>
      </c>
      <c r="F535" s="28"/>
      <c r="G535" s="27">
        <v>0.01</v>
      </c>
      <c r="H535" s="29"/>
      <c r="I535" s="30"/>
      <c r="J535" s="29"/>
      <c r="K535" s="25"/>
      <c r="L535" s="29"/>
    </row>
    <row r="536" spans="1:12" ht="54" x14ac:dyDescent="0.2">
      <c r="A536" s="24" t="s">
        <v>2021</v>
      </c>
      <c r="B536" s="25" t="s">
        <v>2022</v>
      </c>
      <c r="C536" s="25" t="s">
        <v>2023</v>
      </c>
      <c r="D536" s="26" t="s">
        <v>11</v>
      </c>
      <c r="E536" s="27">
        <v>0.01</v>
      </c>
      <c r="F536" s="28"/>
      <c r="G536" s="27">
        <v>0.01</v>
      </c>
      <c r="H536" s="29"/>
      <c r="I536" s="30"/>
      <c r="J536" s="29"/>
      <c r="K536" s="25"/>
      <c r="L536" s="29"/>
    </row>
    <row r="537" spans="1:12" ht="42.75" x14ac:dyDescent="0.2">
      <c r="A537" s="24" t="s">
        <v>2024</v>
      </c>
      <c r="B537" s="25" t="s">
        <v>2025</v>
      </c>
      <c r="C537" s="25" t="s">
        <v>2026</v>
      </c>
      <c r="D537" s="26" t="s">
        <v>97</v>
      </c>
      <c r="E537" s="27">
        <v>1</v>
      </c>
      <c r="F537" s="28"/>
      <c r="G537" s="27">
        <v>1</v>
      </c>
      <c r="H537" s="29"/>
      <c r="I537" s="30"/>
      <c r="J537" s="29"/>
      <c r="K537" s="25"/>
      <c r="L537" s="29"/>
    </row>
    <row r="538" spans="1:12" ht="54" x14ac:dyDescent="0.2">
      <c r="A538" s="24" t="s">
        <v>2027</v>
      </c>
      <c r="B538" s="25" t="s">
        <v>2028</v>
      </c>
      <c r="C538" s="25" t="s">
        <v>2029</v>
      </c>
      <c r="D538" s="26" t="s">
        <v>11</v>
      </c>
      <c r="E538" s="27">
        <v>0.01</v>
      </c>
      <c r="F538" s="28"/>
      <c r="G538" s="27">
        <v>0.01</v>
      </c>
      <c r="H538" s="29"/>
      <c r="I538" s="30"/>
      <c r="J538" s="29"/>
      <c r="K538" s="25"/>
      <c r="L538" s="29"/>
    </row>
    <row r="539" spans="1:12" ht="68.25" x14ac:dyDescent="0.2">
      <c r="A539" s="24" t="s">
        <v>2030</v>
      </c>
      <c r="B539" s="25" t="s">
        <v>2031</v>
      </c>
      <c r="C539" s="25" t="s">
        <v>2032</v>
      </c>
      <c r="D539" s="26" t="s">
        <v>11</v>
      </c>
      <c r="E539" s="27">
        <v>0.01</v>
      </c>
      <c r="F539" s="28"/>
      <c r="G539" s="27">
        <v>0.01</v>
      </c>
      <c r="H539" s="29"/>
      <c r="I539" s="30"/>
      <c r="J539" s="29"/>
      <c r="K539" s="25"/>
      <c r="L539" s="29"/>
    </row>
    <row r="540" spans="1:12" ht="54" x14ac:dyDescent="0.2">
      <c r="A540" s="24" t="s">
        <v>2033</v>
      </c>
      <c r="B540" s="25" t="s">
        <v>2034</v>
      </c>
      <c r="C540" s="25" t="s">
        <v>2035</v>
      </c>
      <c r="D540" s="26" t="s">
        <v>11</v>
      </c>
      <c r="E540" s="27">
        <v>0.01</v>
      </c>
      <c r="F540" s="28"/>
      <c r="G540" s="27">
        <v>0.01</v>
      </c>
      <c r="H540" s="29"/>
      <c r="I540" s="30"/>
      <c r="J540" s="29"/>
      <c r="K540" s="25"/>
      <c r="L540" s="29"/>
    </row>
    <row r="541" spans="1:12" ht="54" x14ac:dyDescent="0.2">
      <c r="A541" s="24" t="s">
        <v>2036</v>
      </c>
      <c r="B541" s="25" t="s">
        <v>2037</v>
      </c>
      <c r="C541" s="25" t="s">
        <v>2038</v>
      </c>
      <c r="D541" s="26" t="s">
        <v>11</v>
      </c>
      <c r="E541" s="27">
        <v>0.01</v>
      </c>
      <c r="F541" s="28"/>
      <c r="G541" s="27">
        <v>0.01</v>
      </c>
      <c r="H541" s="29"/>
      <c r="I541" s="30"/>
      <c r="J541" s="29"/>
      <c r="K541" s="25"/>
      <c r="L541" s="29"/>
    </row>
    <row r="542" spans="1:12" ht="16.5" x14ac:dyDescent="0.2">
      <c r="A542" s="131" t="s">
        <v>2039</v>
      </c>
      <c r="B542" s="131"/>
      <c r="C542" s="131"/>
      <c r="D542" s="131"/>
      <c r="E542" s="131"/>
      <c r="F542" s="131"/>
      <c r="G542" s="131"/>
      <c r="H542" s="131"/>
      <c r="I542" s="131"/>
      <c r="J542" s="131"/>
      <c r="K542" s="131"/>
      <c r="L542" s="131"/>
    </row>
    <row r="543" spans="1:12" ht="42.75" x14ac:dyDescent="0.2">
      <c r="A543" s="24" t="s">
        <v>2040</v>
      </c>
      <c r="B543" s="25" t="s">
        <v>2041</v>
      </c>
      <c r="C543" s="25" t="s">
        <v>2042</v>
      </c>
      <c r="D543" s="26" t="s">
        <v>1</v>
      </c>
      <c r="E543" s="27">
        <v>0.01</v>
      </c>
      <c r="F543" s="28"/>
      <c r="G543" s="27">
        <v>0.01</v>
      </c>
      <c r="H543" s="29"/>
      <c r="I543" s="30"/>
      <c r="J543" s="29"/>
      <c r="K543" s="25"/>
      <c r="L543" s="29"/>
    </row>
    <row r="544" spans="1:12" ht="68.25" x14ac:dyDescent="0.2">
      <c r="A544" s="24" t="s">
        <v>2043</v>
      </c>
      <c r="B544" s="25" t="s">
        <v>2044</v>
      </c>
      <c r="C544" s="25" t="s">
        <v>2045</v>
      </c>
      <c r="D544" s="26" t="s">
        <v>100</v>
      </c>
      <c r="E544" s="27">
        <v>1E-3</v>
      </c>
      <c r="F544" s="28"/>
      <c r="G544" s="27">
        <v>1E-3</v>
      </c>
      <c r="H544" s="29"/>
      <c r="I544" s="30"/>
      <c r="J544" s="29"/>
      <c r="K544" s="25"/>
      <c r="L544" s="29"/>
    </row>
    <row r="545" spans="1:12" ht="54" x14ac:dyDescent="0.2">
      <c r="A545" s="24" t="s">
        <v>2046</v>
      </c>
      <c r="B545" s="25" t="s">
        <v>2047</v>
      </c>
      <c r="C545" s="25" t="s">
        <v>2048</v>
      </c>
      <c r="D545" s="26" t="s">
        <v>100</v>
      </c>
      <c r="E545" s="27">
        <v>1E-3</v>
      </c>
      <c r="F545" s="28"/>
      <c r="G545" s="27">
        <v>1E-3</v>
      </c>
      <c r="H545" s="29"/>
      <c r="I545" s="30"/>
      <c r="J545" s="29"/>
      <c r="K545" s="25"/>
      <c r="L545" s="29"/>
    </row>
    <row r="546" spans="1:12" ht="82.5" x14ac:dyDescent="0.2">
      <c r="A546" s="24" t="s">
        <v>2049</v>
      </c>
      <c r="B546" s="25" t="s">
        <v>2050</v>
      </c>
      <c r="C546" s="25" t="s">
        <v>2051</v>
      </c>
      <c r="D546" s="26" t="s">
        <v>100</v>
      </c>
      <c r="E546" s="27">
        <v>1E-3</v>
      </c>
      <c r="F546" s="28"/>
      <c r="G546" s="27">
        <v>1E-3</v>
      </c>
      <c r="H546" s="29"/>
      <c r="I546" s="30"/>
      <c r="J546" s="29"/>
      <c r="K546" s="25"/>
      <c r="L546" s="29"/>
    </row>
    <row r="547" spans="1:12" ht="54" x14ac:dyDescent="0.2">
      <c r="A547" s="24" t="s">
        <v>2052</v>
      </c>
      <c r="B547" s="25" t="s">
        <v>2053</v>
      </c>
      <c r="C547" s="25" t="s">
        <v>2054</v>
      </c>
      <c r="D547" s="26" t="s">
        <v>11</v>
      </c>
      <c r="E547" s="27">
        <v>0.01</v>
      </c>
      <c r="F547" s="28"/>
      <c r="G547" s="27">
        <v>0.01</v>
      </c>
      <c r="H547" s="29"/>
      <c r="I547" s="30"/>
      <c r="J547" s="29"/>
      <c r="K547" s="25"/>
      <c r="L547" s="29"/>
    </row>
    <row r="548" spans="1:12" ht="68.25" x14ac:dyDescent="0.2">
      <c r="A548" s="24" t="s">
        <v>2055</v>
      </c>
      <c r="B548" s="25" t="s">
        <v>2056</v>
      </c>
      <c r="C548" s="25" t="s">
        <v>2057</v>
      </c>
      <c r="D548" s="26" t="s">
        <v>11</v>
      </c>
      <c r="E548" s="27">
        <v>0.01</v>
      </c>
      <c r="F548" s="28"/>
      <c r="G548" s="27">
        <v>0.01</v>
      </c>
      <c r="H548" s="29"/>
      <c r="I548" s="30"/>
      <c r="J548" s="29"/>
      <c r="K548" s="25"/>
      <c r="L548" s="29"/>
    </row>
    <row r="549" spans="1:12" ht="68.25" x14ac:dyDescent="0.2">
      <c r="A549" s="24" t="s">
        <v>2058</v>
      </c>
      <c r="B549" s="25" t="s">
        <v>2059</v>
      </c>
      <c r="C549" s="25" t="s">
        <v>2060</v>
      </c>
      <c r="D549" s="26" t="s">
        <v>11</v>
      </c>
      <c r="E549" s="27">
        <v>0.01</v>
      </c>
      <c r="F549" s="28"/>
      <c r="G549" s="27">
        <v>0.01</v>
      </c>
      <c r="H549" s="29"/>
      <c r="I549" s="30"/>
      <c r="J549" s="29"/>
      <c r="K549" s="25"/>
      <c r="L549" s="29"/>
    </row>
    <row r="550" spans="1:12" ht="68.25" x14ac:dyDescent="0.2">
      <c r="A550" s="24" t="s">
        <v>2061</v>
      </c>
      <c r="B550" s="25" t="s">
        <v>2062</v>
      </c>
      <c r="C550" s="25" t="s">
        <v>2063</v>
      </c>
      <c r="D550" s="26" t="s">
        <v>11</v>
      </c>
      <c r="E550" s="27">
        <v>0.01</v>
      </c>
      <c r="F550" s="28"/>
      <c r="G550" s="27">
        <v>0.01</v>
      </c>
      <c r="H550" s="29"/>
      <c r="I550" s="30"/>
      <c r="J550" s="29"/>
      <c r="K550" s="25"/>
      <c r="L550" s="29"/>
    </row>
    <row r="551" spans="1:12" ht="54" x14ac:dyDescent="0.2">
      <c r="A551" s="24" t="s">
        <v>2064</v>
      </c>
      <c r="B551" s="25" t="s">
        <v>2065</v>
      </c>
      <c r="C551" s="25" t="s">
        <v>2066</v>
      </c>
      <c r="D551" s="26" t="s">
        <v>29</v>
      </c>
      <c r="E551" s="27">
        <v>0.1</v>
      </c>
      <c r="F551" s="28"/>
      <c r="G551" s="27">
        <v>0.1</v>
      </c>
      <c r="H551" s="29"/>
      <c r="I551" s="30"/>
      <c r="J551" s="29"/>
      <c r="K551" s="25"/>
      <c r="L551" s="29"/>
    </row>
    <row r="552" spans="1:12" ht="54" x14ac:dyDescent="0.2">
      <c r="A552" s="24" t="s">
        <v>2067</v>
      </c>
      <c r="B552" s="25" t="s">
        <v>2068</v>
      </c>
      <c r="C552" s="25" t="s">
        <v>2069</v>
      </c>
      <c r="D552" s="26" t="s">
        <v>29</v>
      </c>
      <c r="E552" s="27">
        <v>0.1</v>
      </c>
      <c r="F552" s="28"/>
      <c r="G552" s="27">
        <v>0.1</v>
      </c>
      <c r="H552" s="29"/>
      <c r="I552" s="30"/>
      <c r="J552" s="29"/>
      <c r="K552" s="25"/>
      <c r="L552" s="29"/>
    </row>
    <row r="553" spans="1:12" ht="54" x14ac:dyDescent="0.2">
      <c r="A553" s="24" t="s">
        <v>2070</v>
      </c>
      <c r="B553" s="25" t="s">
        <v>2071</v>
      </c>
      <c r="C553" s="25" t="s">
        <v>2072</v>
      </c>
      <c r="D553" s="26" t="s">
        <v>29</v>
      </c>
      <c r="E553" s="27">
        <v>0.1</v>
      </c>
      <c r="F553" s="28"/>
      <c r="G553" s="27">
        <v>0.1</v>
      </c>
      <c r="H553" s="29"/>
      <c r="I553" s="30"/>
      <c r="J553" s="29"/>
      <c r="K553" s="25"/>
      <c r="L553" s="29"/>
    </row>
    <row r="554" spans="1:12" ht="54" x14ac:dyDescent="0.2">
      <c r="A554" s="24" t="s">
        <v>2073</v>
      </c>
      <c r="B554" s="25" t="s">
        <v>2074</v>
      </c>
      <c r="C554" s="25" t="s">
        <v>2075</v>
      </c>
      <c r="D554" s="26" t="s">
        <v>11</v>
      </c>
      <c r="E554" s="27">
        <v>0.01</v>
      </c>
      <c r="F554" s="28"/>
      <c r="G554" s="27">
        <v>0.01</v>
      </c>
      <c r="H554" s="29"/>
      <c r="I554" s="30"/>
      <c r="J554" s="29"/>
      <c r="K554" s="25"/>
      <c r="L554" s="29"/>
    </row>
    <row r="555" spans="1:12" ht="54" x14ac:dyDescent="0.2">
      <c r="A555" s="24" t="s">
        <v>2076</v>
      </c>
      <c r="B555" s="25" t="s">
        <v>2077</v>
      </c>
      <c r="C555" s="25" t="s">
        <v>2078</v>
      </c>
      <c r="D555" s="26" t="s">
        <v>11</v>
      </c>
      <c r="E555" s="27">
        <v>0.01</v>
      </c>
      <c r="F555" s="28"/>
      <c r="G555" s="27">
        <v>0.01</v>
      </c>
      <c r="H555" s="29"/>
      <c r="I555" s="30"/>
      <c r="J555" s="29"/>
      <c r="K555" s="25"/>
      <c r="L555" s="29"/>
    </row>
    <row r="556" spans="1:12" ht="42.75" x14ac:dyDescent="0.2">
      <c r="A556" s="24" t="s">
        <v>2079</v>
      </c>
      <c r="B556" s="25" t="s">
        <v>2080</v>
      </c>
      <c r="C556" s="25" t="s">
        <v>2081</v>
      </c>
      <c r="D556" s="26" t="s">
        <v>1</v>
      </c>
      <c r="E556" s="27">
        <v>0.01</v>
      </c>
      <c r="F556" s="28"/>
      <c r="G556" s="27">
        <v>0.01</v>
      </c>
      <c r="H556" s="29"/>
      <c r="I556" s="30"/>
      <c r="J556" s="29"/>
      <c r="K556" s="25"/>
      <c r="L556" s="29"/>
    </row>
    <row r="557" spans="1:12" ht="54" x14ac:dyDescent="0.2">
      <c r="A557" s="24" t="s">
        <v>2082</v>
      </c>
      <c r="B557" s="25" t="s">
        <v>2083</v>
      </c>
      <c r="C557" s="25" t="s">
        <v>2084</v>
      </c>
      <c r="D557" s="26" t="s">
        <v>1</v>
      </c>
      <c r="E557" s="27">
        <v>0.01</v>
      </c>
      <c r="F557" s="28"/>
      <c r="G557" s="27">
        <v>0.01</v>
      </c>
      <c r="H557" s="29"/>
      <c r="I557" s="30"/>
      <c r="J557" s="29"/>
      <c r="K557" s="25"/>
      <c r="L557" s="29"/>
    </row>
    <row r="558" spans="1:12" ht="54" x14ac:dyDescent="0.2">
      <c r="A558" s="24" t="s">
        <v>2085</v>
      </c>
      <c r="B558" s="25" t="s">
        <v>2086</v>
      </c>
      <c r="C558" s="25" t="s">
        <v>2087</v>
      </c>
      <c r="D558" s="26" t="s">
        <v>1</v>
      </c>
      <c r="E558" s="27">
        <v>0.01</v>
      </c>
      <c r="F558" s="28"/>
      <c r="G558" s="27">
        <v>0.01</v>
      </c>
      <c r="H558" s="29"/>
      <c r="I558" s="30"/>
      <c r="J558" s="29"/>
      <c r="K558" s="25"/>
      <c r="L558" s="29"/>
    </row>
    <row r="559" spans="1:12" ht="54" x14ac:dyDescent="0.2">
      <c r="A559" s="24" t="s">
        <v>2088</v>
      </c>
      <c r="B559" s="25" t="s">
        <v>2089</v>
      </c>
      <c r="C559" s="25" t="s">
        <v>2090</v>
      </c>
      <c r="D559" s="26" t="s">
        <v>1</v>
      </c>
      <c r="E559" s="27">
        <v>0.01</v>
      </c>
      <c r="F559" s="28"/>
      <c r="G559" s="27">
        <v>0.01</v>
      </c>
      <c r="H559" s="29"/>
      <c r="I559" s="30"/>
      <c r="J559" s="29"/>
      <c r="K559" s="25"/>
      <c r="L559" s="29"/>
    </row>
    <row r="560" spans="1:12" ht="54" x14ac:dyDescent="0.2">
      <c r="A560" s="24" t="s">
        <v>2091</v>
      </c>
      <c r="B560" s="25" t="s">
        <v>2092</v>
      </c>
      <c r="C560" s="25" t="s">
        <v>2093</v>
      </c>
      <c r="D560" s="26" t="s">
        <v>1</v>
      </c>
      <c r="E560" s="27">
        <v>0.01</v>
      </c>
      <c r="F560" s="28"/>
      <c r="G560" s="27">
        <v>0.01</v>
      </c>
      <c r="H560" s="29"/>
      <c r="I560" s="30"/>
      <c r="J560" s="29"/>
      <c r="K560" s="25"/>
      <c r="L560" s="29"/>
    </row>
    <row r="561" spans="1:12" ht="54" x14ac:dyDescent="0.2">
      <c r="A561" s="24" t="s">
        <v>2094</v>
      </c>
      <c r="B561" s="25" t="s">
        <v>2095</v>
      </c>
      <c r="C561" s="25" t="s">
        <v>2096</v>
      </c>
      <c r="D561" s="26" t="s">
        <v>1</v>
      </c>
      <c r="E561" s="27">
        <v>0.01</v>
      </c>
      <c r="F561" s="28"/>
      <c r="G561" s="27">
        <v>0.01</v>
      </c>
      <c r="H561" s="29"/>
      <c r="I561" s="30"/>
      <c r="J561" s="29"/>
      <c r="K561" s="25"/>
      <c r="L561" s="29"/>
    </row>
    <row r="562" spans="1:12" ht="68.25" x14ac:dyDescent="0.2">
      <c r="A562" s="31" t="s">
        <v>2097</v>
      </c>
      <c r="B562" s="32" t="s">
        <v>2098</v>
      </c>
      <c r="C562" s="32" t="s">
        <v>2099</v>
      </c>
      <c r="D562" s="33" t="s">
        <v>11</v>
      </c>
      <c r="E562" s="34">
        <v>0.01</v>
      </c>
      <c r="F562" s="35"/>
      <c r="G562" s="34">
        <v>0.01</v>
      </c>
      <c r="H562" s="36"/>
      <c r="I562" s="37"/>
      <c r="J562" s="36"/>
      <c r="K562" s="32"/>
      <c r="L562" s="36"/>
    </row>
    <row r="563" spans="1:12" ht="68.25" x14ac:dyDescent="0.2">
      <c r="A563" s="31" t="s">
        <v>2100</v>
      </c>
      <c r="B563" s="32" t="s">
        <v>2101</v>
      </c>
      <c r="C563" s="32" t="s">
        <v>2102</v>
      </c>
      <c r="D563" s="33" t="s">
        <v>11</v>
      </c>
      <c r="E563" s="34">
        <v>0.01</v>
      </c>
      <c r="F563" s="35"/>
      <c r="G563" s="34">
        <v>0.01</v>
      </c>
      <c r="H563" s="36"/>
      <c r="I563" s="37"/>
      <c r="J563" s="36"/>
      <c r="K563" s="32"/>
      <c r="L563" s="36"/>
    </row>
    <row r="564" spans="1:12" ht="68.25" x14ac:dyDescent="0.2">
      <c r="A564" s="31" t="s">
        <v>2103</v>
      </c>
      <c r="B564" s="32" t="s">
        <v>2104</v>
      </c>
      <c r="C564" s="32" t="s">
        <v>2105</v>
      </c>
      <c r="D564" s="33" t="s">
        <v>11</v>
      </c>
      <c r="E564" s="34">
        <v>0.01</v>
      </c>
      <c r="F564" s="35"/>
      <c r="G564" s="34">
        <v>0.01</v>
      </c>
      <c r="H564" s="36"/>
      <c r="I564" s="37"/>
      <c r="J564" s="36"/>
      <c r="K564" s="32"/>
      <c r="L564" s="36"/>
    </row>
    <row r="565" spans="1:12" ht="68.25" x14ac:dyDescent="0.2">
      <c r="A565" s="24" t="s">
        <v>2106</v>
      </c>
      <c r="B565" s="25" t="s">
        <v>2107</v>
      </c>
      <c r="C565" s="25" t="s">
        <v>2108</v>
      </c>
      <c r="D565" s="26" t="s">
        <v>11</v>
      </c>
      <c r="E565" s="27">
        <v>0.01</v>
      </c>
      <c r="F565" s="28"/>
      <c r="G565" s="27">
        <v>0.01</v>
      </c>
      <c r="H565" s="29"/>
      <c r="I565" s="30"/>
      <c r="J565" s="29"/>
      <c r="K565" s="25"/>
      <c r="L565" s="29"/>
    </row>
    <row r="566" spans="1:12" ht="54" x14ac:dyDescent="0.2">
      <c r="A566" s="24" t="s">
        <v>2109</v>
      </c>
      <c r="B566" s="25" t="s">
        <v>2110</v>
      </c>
      <c r="C566" s="25" t="s">
        <v>2111</v>
      </c>
      <c r="D566" s="26" t="s">
        <v>11</v>
      </c>
      <c r="E566" s="27">
        <v>0.01</v>
      </c>
      <c r="F566" s="28"/>
      <c r="G566" s="27">
        <v>0.01</v>
      </c>
      <c r="H566" s="29"/>
      <c r="I566" s="30"/>
      <c r="J566" s="29"/>
      <c r="K566" s="25"/>
      <c r="L566" s="29"/>
    </row>
    <row r="567" spans="1:12" ht="42.75" x14ac:dyDescent="0.2">
      <c r="A567" s="24" t="s">
        <v>2112</v>
      </c>
      <c r="B567" s="25" t="s">
        <v>2113</v>
      </c>
      <c r="C567" s="25" t="s">
        <v>2114</v>
      </c>
      <c r="D567" s="26" t="s">
        <v>1</v>
      </c>
      <c r="E567" s="27">
        <v>0.01</v>
      </c>
      <c r="F567" s="28"/>
      <c r="G567" s="27">
        <v>0.01</v>
      </c>
      <c r="H567" s="29"/>
      <c r="I567" s="30"/>
      <c r="J567" s="29"/>
      <c r="K567" s="25"/>
      <c r="L567" s="29"/>
    </row>
    <row r="568" spans="1:12" ht="54" x14ac:dyDescent="0.2">
      <c r="A568" s="24" t="s">
        <v>2115</v>
      </c>
      <c r="B568" s="25" t="s">
        <v>839</v>
      </c>
      <c r="C568" s="25" t="s">
        <v>840</v>
      </c>
      <c r="D568" s="26" t="s">
        <v>99</v>
      </c>
      <c r="E568" s="27">
        <v>0.01</v>
      </c>
      <c r="F568" s="28"/>
      <c r="G568" s="27">
        <v>0.01</v>
      </c>
      <c r="H568" s="29"/>
      <c r="I568" s="30"/>
      <c r="J568" s="29"/>
      <c r="K568" s="25"/>
      <c r="L568" s="29"/>
    </row>
    <row r="569" spans="1:12" ht="54" x14ac:dyDescent="0.2">
      <c r="A569" s="24" t="s">
        <v>2116</v>
      </c>
      <c r="B569" s="25" t="s">
        <v>842</v>
      </c>
      <c r="C569" s="25" t="s">
        <v>843</v>
      </c>
      <c r="D569" s="26" t="s">
        <v>99</v>
      </c>
      <c r="E569" s="27">
        <v>0.01</v>
      </c>
      <c r="F569" s="28"/>
      <c r="G569" s="27">
        <v>0.01</v>
      </c>
      <c r="H569" s="29"/>
      <c r="I569" s="30"/>
      <c r="J569" s="29"/>
      <c r="K569" s="25"/>
      <c r="L569" s="29"/>
    </row>
    <row r="570" spans="1:12" ht="42.75" x14ac:dyDescent="0.2">
      <c r="A570" s="24" t="s">
        <v>2117</v>
      </c>
      <c r="B570" s="25" t="s">
        <v>2118</v>
      </c>
      <c r="C570" s="25" t="s">
        <v>2119</v>
      </c>
      <c r="D570" s="26" t="s">
        <v>10</v>
      </c>
      <c r="E570" s="27">
        <v>1</v>
      </c>
      <c r="F570" s="28"/>
      <c r="G570" s="27">
        <v>1</v>
      </c>
      <c r="H570" s="29"/>
      <c r="I570" s="30"/>
      <c r="J570" s="29"/>
      <c r="K570" s="25"/>
      <c r="L570" s="29"/>
    </row>
    <row r="571" spans="1:12" ht="42.75" x14ac:dyDescent="0.2">
      <c r="A571" s="24" t="s">
        <v>2120</v>
      </c>
      <c r="B571" s="25" t="s">
        <v>2121</v>
      </c>
      <c r="C571" s="25" t="s">
        <v>2122</v>
      </c>
      <c r="D571" s="26" t="s">
        <v>1</v>
      </c>
      <c r="E571" s="27">
        <v>0.01</v>
      </c>
      <c r="F571" s="28"/>
      <c r="G571" s="27">
        <v>0.01</v>
      </c>
      <c r="H571" s="29"/>
      <c r="I571" s="30"/>
      <c r="J571" s="29"/>
      <c r="K571" s="25"/>
      <c r="L571" s="29"/>
    </row>
    <row r="572" spans="1:12" ht="54" x14ac:dyDescent="0.2">
      <c r="A572" s="24" t="s">
        <v>2123</v>
      </c>
      <c r="B572" s="25" t="s">
        <v>2124</v>
      </c>
      <c r="C572" s="25" t="s">
        <v>2125</v>
      </c>
      <c r="D572" s="26" t="s">
        <v>100</v>
      </c>
      <c r="E572" s="27">
        <v>1E-3</v>
      </c>
      <c r="F572" s="28"/>
      <c r="G572" s="27">
        <v>1E-3</v>
      </c>
      <c r="H572" s="29"/>
      <c r="I572" s="30"/>
      <c r="J572" s="29"/>
      <c r="K572" s="25"/>
      <c r="L572" s="29"/>
    </row>
    <row r="573" spans="1:12" ht="68.25" x14ac:dyDescent="0.2">
      <c r="A573" s="24" t="s">
        <v>2126</v>
      </c>
      <c r="B573" s="25" t="s">
        <v>2127</v>
      </c>
      <c r="C573" s="25" t="s">
        <v>2128</v>
      </c>
      <c r="D573" s="26" t="s">
        <v>100</v>
      </c>
      <c r="E573" s="27">
        <v>1E-3</v>
      </c>
      <c r="F573" s="28"/>
      <c r="G573" s="27">
        <v>1E-3</v>
      </c>
      <c r="H573" s="29"/>
      <c r="I573" s="30"/>
      <c r="J573" s="29"/>
      <c r="K573" s="25"/>
      <c r="L573" s="29"/>
    </row>
    <row r="574" spans="1:12" ht="42.75" x14ac:dyDescent="0.2">
      <c r="A574" s="24" t="s">
        <v>2129</v>
      </c>
      <c r="B574" s="25" t="s">
        <v>2130</v>
      </c>
      <c r="C574" s="25" t="s">
        <v>2131</v>
      </c>
      <c r="D574" s="26" t="s">
        <v>99</v>
      </c>
      <c r="E574" s="27">
        <v>0.01</v>
      </c>
      <c r="F574" s="28"/>
      <c r="G574" s="27">
        <v>0.01</v>
      </c>
      <c r="H574" s="29"/>
      <c r="I574" s="30"/>
      <c r="J574" s="29"/>
      <c r="K574" s="25"/>
      <c r="L574" s="29"/>
    </row>
    <row r="575" spans="1:12" ht="54" x14ac:dyDescent="0.2">
      <c r="A575" s="24" t="s">
        <v>2132</v>
      </c>
      <c r="B575" s="25" t="s">
        <v>836</v>
      </c>
      <c r="C575" s="25" t="s">
        <v>837</v>
      </c>
      <c r="D575" s="26" t="s">
        <v>99</v>
      </c>
      <c r="E575" s="27">
        <v>0.01</v>
      </c>
      <c r="F575" s="28"/>
      <c r="G575" s="27">
        <v>0.01</v>
      </c>
      <c r="H575" s="29"/>
      <c r="I575" s="30"/>
      <c r="J575" s="29"/>
      <c r="K575" s="25"/>
      <c r="L575" s="29"/>
    </row>
    <row r="576" spans="1:12" ht="54" x14ac:dyDescent="0.2">
      <c r="A576" s="24" t="s">
        <v>2133</v>
      </c>
      <c r="B576" s="25" t="s">
        <v>2134</v>
      </c>
      <c r="C576" s="25" t="s">
        <v>2135</v>
      </c>
      <c r="D576" s="26" t="s">
        <v>100</v>
      </c>
      <c r="E576" s="27">
        <v>1E-3</v>
      </c>
      <c r="F576" s="28"/>
      <c r="G576" s="27">
        <v>1E-3</v>
      </c>
      <c r="H576" s="29"/>
      <c r="I576" s="30"/>
      <c r="J576" s="29"/>
      <c r="K576" s="25"/>
      <c r="L576" s="29"/>
    </row>
    <row r="577" spans="1:12" ht="54" x14ac:dyDescent="0.2">
      <c r="A577" s="24" t="s">
        <v>2136</v>
      </c>
      <c r="B577" s="25" t="s">
        <v>2137</v>
      </c>
      <c r="C577" s="25" t="s">
        <v>2138</v>
      </c>
      <c r="D577" s="26" t="s">
        <v>100</v>
      </c>
      <c r="E577" s="27">
        <v>1E-3</v>
      </c>
      <c r="F577" s="28"/>
      <c r="G577" s="27">
        <v>1E-3</v>
      </c>
      <c r="H577" s="29"/>
      <c r="I577" s="30"/>
      <c r="J577" s="29"/>
      <c r="K577" s="25"/>
      <c r="L577" s="29"/>
    </row>
    <row r="578" spans="1:12" ht="42.75" x14ac:dyDescent="0.2">
      <c r="A578" s="24" t="s">
        <v>2139</v>
      </c>
      <c r="B578" s="25" t="s">
        <v>2080</v>
      </c>
      <c r="C578" s="25" t="s">
        <v>2081</v>
      </c>
      <c r="D578" s="26" t="s">
        <v>1</v>
      </c>
      <c r="E578" s="27">
        <v>0.01</v>
      </c>
      <c r="F578" s="28"/>
      <c r="G578" s="27">
        <v>0.01</v>
      </c>
      <c r="H578" s="29"/>
      <c r="I578" s="30"/>
      <c r="J578" s="29"/>
      <c r="K578" s="25"/>
      <c r="L578" s="29"/>
    </row>
    <row r="579" spans="1:12" ht="54" x14ac:dyDescent="0.2">
      <c r="A579" s="24" t="s">
        <v>2140</v>
      </c>
      <c r="B579" s="25" t="s">
        <v>2083</v>
      </c>
      <c r="C579" s="25" t="s">
        <v>2084</v>
      </c>
      <c r="D579" s="26" t="s">
        <v>1</v>
      </c>
      <c r="E579" s="27">
        <v>0.01</v>
      </c>
      <c r="F579" s="28"/>
      <c r="G579" s="27">
        <v>0.01</v>
      </c>
      <c r="H579" s="29"/>
      <c r="I579" s="30"/>
      <c r="J579" s="29"/>
      <c r="K579" s="25"/>
      <c r="L579" s="29"/>
    </row>
    <row r="580" spans="1:12" ht="82.5" x14ac:dyDescent="0.2">
      <c r="A580" s="24" t="s">
        <v>2141</v>
      </c>
      <c r="B580" s="25" t="s">
        <v>2142</v>
      </c>
      <c r="C580" s="25" t="s">
        <v>2143</v>
      </c>
      <c r="D580" s="26" t="s">
        <v>1</v>
      </c>
      <c r="E580" s="27">
        <v>0.01</v>
      </c>
      <c r="F580" s="28"/>
      <c r="G580" s="27">
        <v>0.01</v>
      </c>
      <c r="H580" s="29"/>
      <c r="I580" s="30"/>
      <c r="J580" s="29"/>
      <c r="K580" s="25"/>
      <c r="L580" s="29"/>
    </row>
    <row r="581" spans="1:12" ht="82.5" x14ac:dyDescent="0.2">
      <c r="A581" s="24" t="s">
        <v>2144</v>
      </c>
      <c r="B581" s="25" t="s">
        <v>2145</v>
      </c>
      <c r="C581" s="25" t="s">
        <v>2146</v>
      </c>
      <c r="D581" s="26" t="s">
        <v>1</v>
      </c>
      <c r="E581" s="27">
        <v>0.01</v>
      </c>
      <c r="F581" s="28"/>
      <c r="G581" s="27">
        <v>0.01</v>
      </c>
      <c r="H581" s="29"/>
      <c r="I581" s="30"/>
      <c r="J581" s="29"/>
      <c r="K581" s="25"/>
      <c r="L581" s="29"/>
    </row>
    <row r="582" spans="1:12" ht="54" x14ac:dyDescent="0.2">
      <c r="A582" s="24" t="s">
        <v>2147</v>
      </c>
      <c r="B582" s="25" t="s">
        <v>2148</v>
      </c>
      <c r="C582" s="25" t="s">
        <v>2149</v>
      </c>
      <c r="D582" s="26" t="s">
        <v>79</v>
      </c>
      <c r="E582" s="27">
        <v>1</v>
      </c>
      <c r="F582" s="28"/>
      <c r="G582" s="27">
        <v>1</v>
      </c>
      <c r="H582" s="29"/>
      <c r="I582" s="30"/>
      <c r="J582" s="29"/>
      <c r="K582" s="25"/>
      <c r="L582" s="29"/>
    </row>
    <row r="583" spans="1:12" ht="54" x14ac:dyDescent="0.2">
      <c r="A583" s="24" t="s">
        <v>2150</v>
      </c>
      <c r="B583" s="25" t="s">
        <v>2151</v>
      </c>
      <c r="C583" s="25" t="s">
        <v>2152</v>
      </c>
      <c r="D583" s="26" t="s">
        <v>79</v>
      </c>
      <c r="E583" s="27">
        <v>1</v>
      </c>
      <c r="F583" s="28"/>
      <c r="G583" s="27">
        <v>1</v>
      </c>
      <c r="H583" s="29"/>
      <c r="I583" s="30"/>
      <c r="J583" s="29"/>
      <c r="K583" s="25"/>
      <c r="L583" s="29"/>
    </row>
    <row r="584" spans="1:12" ht="54" x14ac:dyDescent="0.2">
      <c r="A584" s="24" t="s">
        <v>2153</v>
      </c>
      <c r="B584" s="25" t="s">
        <v>2154</v>
      </c>
      <c r="C584" s="25" t="s">
        <v>2155</v>
      </c>
      <c r="D584" s="26" t="s">
        <v>79</v>
      </c>
      <c r="E584" s="27">
        <v>1</v>
      </c>
      <c r="F584" s="28"/>
      <c r="G584" s="27">
        <v>1</v>
      </c>
      <c r="H584" s="29"/>
      <c r="I584" s="30"/>
      <c r="J584" s="29"/>
      <c r="K584" s="25"/>
      <c r="L584" s="29"/>
    </row>
    <row r="585" spans="1:12" ht="16.5" x14ac:dyDescent="0.2">
      <c r="A585" s="131" t="s">
        <v>2156</v>
      </c>
      <c r="B585" s="131"/>
      <c r="C585" s="131"/>
      <c r="D585" s="131"/>
      <c r="E585" s="131"/>
      <c r="F585" s="131"/>
      <c r="G585" s="131"/>
      <c r="H585" s="131"/>
      <c r="I585" s="131"/>
      <c r="J585" s="131"/>
      <c r="K585" s="131"/>
      <c r="L585" s="131"/>
    </row>
    <row r="586" spans="1:12" ht="68.25" x14ac:dyDescent="0.2">
      <c r="A586" s="24" t="s">
        <v>2157</v>
      </c>
      <c r="B586" s="25" t="s">
        <v>2158</v>
      </c>
      <c r="C586" s="25" t="s">
        <v>2159</v>
      </c>
      <c r="D586" s="26" t="s">
        <v>203</v>
      </c>
      <c r="E586" s="27">
        <v>0.01</v>
      </c>
      <c r="F586" s="28"/>
      <c r="G586" s="27">
        <v>0.01</v>
      </c>
      <c r="H586" s="29"/>
      <c r="I586" s="30"/>
      <c r="J586" s="29"/>
      <c r="K586" s="25"/>
      <c r="L586" s="29"/>
    </row>
    <row r="587" spans="1:12" ht="54" x14ac:dyDescent="0.2">
      <c r="A587" s="24" t="s">
        <v>2160</v>
      </c>
      <c r="B587" s="25" t="s">
        <v>2161</v>
      </c>
      <c r="C587" s="25" t="s">
        <v>2162</v>
      </c>
      <c r="D587" s="26" t="s">
        <v>203</v>
      </c>
      <c r="E587" s="27">
        <v>0.01</v>
      </c>
      <c r="F587" s="28"/>
      <c r="G587" s="27">
        <v>0.01</v>
      </c>
      <c r="H587" s="29"/>
      <c r="I587" s="30"/>
      <c r="J587" s="29"/>
      <c r="K587" s="25"/>
      <c r="L587" s="29"/>
    </row>
    <row r="588" spans="1:12" ht="68.25" x14ac:dyDescent="0.2">
      <c r="A588" s="24" t="s">
        <v>2163</v>
      </c>
      <c r="B588" s="25" t="s">
        <v>2164</v>
      </c>
      <c r="C588" s="25" t="s">
        <v>2165</v>
      </c>
      <c r="D588" s="26" t="s">
        <v>203</v>
      </c>
      <c r="E588" s="27">
        <v>0.01</v>
      </c>
      <c r="F588" s="28"/>
      <c r="G588" s="27">
        <v>0.01</v>
      </c>
      <c r="H588" s="29"/>
      <c r="I588" s="30"/>
      <c r="J588" s="29"/>
      <c r="K588" s="25"/>
      <c r="L588" s="29"/>
    </row>
    <row r="589" spans="1:12" ht="54" x14ac:dyDescent="0.2">
      <c r="A589" s="24" t="s">
        <v>2166</v>
      </c>
      <c r="B589" s="25" t="s">
        <v>2167</v>
      </c>
      <c r="C589" s="25" t="s">
        <v>2168</v>
      </c>
      <c r="D589" s="26" t="s">
        <v>203</v>
      </c>
      <c r="E589" s="27">
        <v>0.01</v>
      </c>
      <c r="F589" s="28"/>
      <c r="G589" s="27">
        <v>0.01</v>
      </c>
      <c r="H589" s="29"/>
      <c r="I589" s="30"/>
      <c r="J589" s="29"/>
      <c r="K589" s="25"/>
      <c r="L589" s="29"/>
    </row>
    <row r="590" spans="1:12" ht="68.25" x14ac:dyDescent="0.2">
      <c r="A590" s="24" t="s">
        <v>2169</v>
      </c>
      <c r="B590" s="25" t="s">
        <v>2170</v>
      </c>
      <c r="C590" s="25" t="s">
        <v>2171</v>
      </c>
      <c r="D590" s="26" t="s">
        <v>203</v>
      </c>
      <c r="E590" s="27">
        <v>0.01</v>
      </c>
      <c r="F590" s="28"/>
      <c r="G590" s="27">
        <v>0.01</v>
      </c>
      <c r="H590" s="29"/>
      <c r="I590" s="30"/>
      <c r="J590" s="29"/>
      <c r="K590" s="25"/>
      <c r="L590" s="29"/>
    </row>
    <row r="591" spans="1:12" ht="54" x14ac:dyDescent="0.2">
      <c r="A591" s="24" t="s">
        <v>2172</v>
      </c>
      <c r="B591" s="25" t="s">
        <v>2173</v>
      </c>
      <c r="C591" s="25" t="s">
        <v>2174</v>
      </c>
      <c r="D591" s="26" t="s">
        <v>203</v>
      </c>
      <c r="E591" s="27">
        <v>0.01</v>
      </c>
      <c r="F591" s="28"/>
      <c r="G591" s="27">
        <v>0.01</v>
      </c>
      <c r="H591" s="29"/>
      <c r="I591" s="30"/>
      <c r="J591" s="29"/>
      <c r="K591" s="25"/>
      <c r="L591" s="29"/>
    </row>
    <row r="592" spans="1:12" ht="68.25" x14ac:dyDescent="0.2">
      <c r="A592" s="24" t="s">
        <v>2175</v>
      </c>
      <c r="B592" s="25" t="s">
        <v>2176</v>
      </c>
      <c r="C592" s="25" t="s">
        <v>2177</v>
      </c>
      <c r="D592" s="26" t="s">
        <v>203</v>
      </c>
      <c r="E592" s="27">
        <v>0.01</v>
      </c>
      <c r="F592" s="28"/>
      <c r="G592" s="27">
        <v>0.01</v>
      </c>
      <c r="H592" s="29"/>
      <c r="I592" s="30"/>
      <c r="J592" s="29"/>
      <c r="K592" s="25"/>
      <c r="L592" s="29"/>
    </row>
    <row r="593" spans="1:12" ht="54" x14ac:dyDescent="0.2">
      <c r="A593" s="24" t="s">
        <v>2178</v>
      </c>
      <c r="B593" s="25" t="s">
        <v>2179</v>
      </c>
      <c r="C593" s="25" t="s">
        <v>2180</v>
      </c>
      <c r="D593" s="26" t="s">
        <v>203</v>
      </c>
      <c r="E593" s="27">
        <v>0.01</v>
      </c>
      <c r="F593" s="28"/>
      <c r="G593" s="27">
        <v>0.01</v>
      </c>
      <c r="H593" s="29"/>
      <c r="I593" s="30"/>
      <c r="J593" s="29"/>
      <c r="K593" s="25"/>
      <c r="L593" s="29"/>
    </row>
    <row r="594" spans="1:12" ht="68.25" x14ac:dyDescent="0.2">
      <c r="A594" s="24" t="s">
        <v>2181</v>
      </c>
      <c r="B594" s="25" t="s">
        <v>2182</v>
      </c>
      <c r="C594" s="25" t="s">
        <v>2183</v>
      </c>
      <c r="D594" s="26" t="s">
        <v>203</v>
      </c>
      <c r="E594" s="27">
        <v>0.01</v>
      </c>
      <c r="F594" s="28"/>
      <c r="G594" s="27">
        <v>0.01</v>
      </c>
      <c r="H594" s="29"/>
      <c r="I594" s="30"/>
      <c r="J594" s="29"/>
      <c r="K594" s="25"/>
      <c r="L594" s="29"/>
    </row>
    <row r="595" spans="1:12" ht="54" x14ac:dyDescent="0.2">
      <c r="A595" s="24" t="s">
        <v>2184</v>
      </c>
      <c r="B595" s="25" t="s">
        <v>2185</v>
      </c>
      <c r="C595" s="25" t="s">
        <v>2186</v>
      </c>
      <c r="D595" s="26" t="s">
        <v>203</v>
      </c>
      <c r="E595" s="27">
        <v>0.01</v>
      </c>
      <c r="F595" s="28"/>
      <c r="G595" s="27">
        <v>0.01</v>
      </c>
      <c r="H595" s="29"/>
      <c r="I595" s="30"/>
      <c r="J595" s="29"/>
      <c r="K595" s="25"/>
      <c r="L595" s="29"/>
    </row>
    <row r="596" spans="1:12" ht="68.25" x14ac:dyDescent="0.2">
      <c r="A596" s="24" t="s">
        <v>2187</v>
      </c>
      <c r="B596" s="25" t="s">
        <v>2188</v>
      </c>
      <c r="C596" s="25" t="s">
        <v>2189</v>
      </c>
      <c r="D596" s="26" t="s">
        <v>203</v>
      </c>
      <c r="E596" s="27">
        <v>0.01</v>
      </c>
      <c r="F596" s="28"/>
      <c r="G596" s="27">
        <v>0.01</v>
      </c>
      <c r="H596" s="29"/>
      <c r="I596" s="30"/>
      <c r="J596" s="29"/>
      <c r="K596" s="25"/>
      <c r="L596" s="29"/>
    </row>
    <row r="597" spans="1:12" ht="54" x14ac:dyDescent="0.2">
      <c r="A597" s="24" t="s">
        <v>2190</v>
      </c>
      <c r="B597" s="25" t="s">
        <v>2191</v>
      </c>
      <c r="C597" s="25" t="s">
        <v>2192</v>
      </c>
      <c r="D597" s="26" t="s">
        <v>203</v>
      </c>
      <c r="E597" s="27">
        <v>0.01</v>
      </c>
      <c r="F597" s="28"/>
      <c r="G597" s="27">
        <v>0.01</v>
      </c>
      <c r="H597" s="29"/>
      <c r="I597" s="30"/>
      <c r="J597" s="29"/>
      <c r="K597" s="25"/>
      <c r="L597" s="29"/>
    </row>
    <row r="598" spans="1:12" ht="68.25" x14ac:dyDescent="0.2">
      <c r="A598" s="24" t="s">
        <v>2193</v>
      </c>
      <c r="B598" s="25" t="s">
        <v>2194</v>
      </c>
      <c r="C598" s="25" t="s">
        <v>2195</v>
      </c>
      <c r="D598" s="26" t="s">
        <v>203</v>
      </c>
      <c r="E598" s="27">
        <v>0.01</v>
      </c>
      <c r="F598" s="28"/>
      <c r="G598" s="27">
        <v>0.01</v>
      </c>
      <c r="H598" s="29"/>
      <c r="I598" s="30"/>
      <c r="J598" s="29"/>
      <c r="K598" s="25"/>
      <c r="L598" s="29"/>
    </row>
    <row r="599" spans="1:12" ht="54" x14ac:dyDescent="0.2">
      <c r="A599" s="24" t="s">
        <v>2196</v>
      </c>
      <c r="B599" s="25" t="s">
        <v>2197</v>
      </c>
      <c r="C599" s="25" t="s">
        <v>2198</v>
      </c>
      <c r="D599" s="26" t="s">
        <v>203</v>
      </c>
      <c r="E599" s="27">
        <v>0.01</v>
      </c>
      <c r="F599" s="28"/>
      <c r="G599" s="27">
        <v>0.01</v>
      </c>
      <c r="H599" s="29"/>
      <c r="I599" s="30"/>
      <c r="J599" s="29"/>
      <c r="K599" s="25"/>
      <c r="L599" s="29"/>
    </row>
    <row r="600" spans="1:12" ht="68.25" x14ac:dyDescent="0.2">
      <c r="A600" s="24" t="s">
        <v>2199</v>
      </c>
      <c r="B600" s="25" t="s">
        <v>2200</v>
      </c>
      <c r="C600" s="25" t="s">
        <v>2201</v>
      </c>
      <c r="D600" s="26" t="s">
        <v>203</v>
      </c>
      <c r="E600" s="27">
        <v>0.01</v>
      </c>
      <c r="F600" s="28"/>
      <c r="G600" s="27">
        <v>0.01</v>
      </c>
      <c r="H600" s="29"/>
      <c r="I600" s="30"/>
      <c r="J600" s="29"/>
      <c r="K600" s="25"/>
      <c r="L600" s="29"/>
    </row>
    <row r="601" spans="1:12" ht="54" x14ac:dyDescent="0.2">
      <c r="A601" s="24" t="s">
        <v>2202</v>
      </c>
      <c r="B601" s="25" t="s">
        <v>2203</v>
      </c>
      <c r="C601" s="25" t="s">
        <v>2204</v>
      </c>
      <c r="D601" s="26" t="s">
        <v>203</v>
      </c>
      <c r="E601" s="27">
        <v>0.01</v>
      </c>
      <c r="F601" s="28"/>
      <c r="G601" s="27">
        <v>0.01</v>
      </c>
      <c r="H601" s="29"/>
      <c r="I601" s="30"/>
      <c r="J601" s="29"/>
      <c r="K601" s="25"/>
      <c r="L601" s="29"/>
    </row>
    <row r="602" spans="1:12" ht="68.25" x14ac:dyDescent="0.2">
      <c r="A602" s="24" t="s">
        <v>2205</v>
      </c>
      <c r="B602" s="25" t="s">
        <v>2206</v>
      </c>
      <c r="C602" s="25" t="s">
        <v>2207</v>
      </c>
      <c r="D602" s="26" t="s">
        <v>203</v>
      </c>
      <c r="E602" s="27">
        <v>0.01</v>
      </c>
      <c r="F602" s="28"/>
      <c r="G602" s="27">
        <v>0.01</v>
      </c>
      <c r="H602" s="29"/>
      <c r="I602" s="30"/>
      <c r="J602" s="29"/>
      <c r="K602" s="25"/>
      <c r="L602" s="29"/>
    </row>
    <row r="603" spans="1:12" ht="54" x14ac:dyDescent="0.2">
      <c r="A603" s="24" t="s">
        <v>2208</v>
      </c>
      <c r="B603" s="25" t="s">
        <v>2209</v>
      </c>
      <c r="C603" s="25" t="s">
        <v>2210</v>
      </c>
      <c r="D603" s="26" t="s">
        <v>203</v>
      </c>
      <c r="E603" s="27">
        <v>0.01</v>
      </c>
      <c r="F603" s="28"/>
      <c r="G603" s="27">
        <v>0.01</v>
      </c>
      <c r="H603" s="29"/>
      <c r="I603" s="30"/>
      <c r="J603" s="29"/>
      <c r="K603" s="25"/>
      <c r="L603" s="29"/>
    </row>
    <row r="604" spans="1:12" ht="68.25" x14ac:dyDescent="0.2">
      <c r="A604" s="24" t="s">
        <v>2211</v>
      </c>
      <c r="B604" s="25" t="s">
        <v>2212</v>
      </c>
      <c r="C604" s="25" t="s">
        <v>2213</v>
      </c>
      <c r="D604" s="26" t="s">
        <v>203</v>
      </c>
      <c r="E604" s="27">
        <v>0.01</v>
      </c>
      <c r="F604" s="28"/>
      <c r="G604" s="27">
        <v>0.01</v>
      </c>
      <c r="H604" s="29"/>
      <c r="I604" s="30"/>
      <c r="J604" s="29"/>
      <c r="K604" s="25"/>
      <c r="L604" s="29"/>
    </row>
    <row r="605" spans="1:12" ht="54" x14ac:dyDescent="0.2">
      <c r="A605" s="24" t="s">
        <v>2214</v>
      </c>
      <c r="B605" s="25" t="s">
        <v>2215</v>
      </c>
      <c r="C605" s="25" t="s">
        <v>2216</v>
      </c>
      <c r="D605" s="26" t="s">
        <v>203</v>
      </c>
      <c r="E605" s="27">
        <v>0.01</v>
      </c>
      <c r="F605" s="28"/>
      <c r="G605" s="27">
        <v>0.01</v>
      </c>
      <c r="H605" s="29"/>
      <c r="I605" s="30"/>
      <c r="J605" s="29"/>
      <c r="K605" s="25"/>
      <c r="L605" s="29"/>
    </row>
    <row r="606" spans="1:12" ht="68.25" x14ac:dyDescent="0.2">
      <c r="A606" s="24" t="s">
        <v>2217</v>
      </c>
      <c r="B606" s="25" t="s">
        <v>2218</v>
      </c>
      <c r="C606" s="25" t="s">
        <v>2219</v>
      </c>
      <c r="D606" s="26" t="s">
        <v>203</v>
      </c>
      <c r="E606" s="27">
        <v>0.01</v>
      </c>
      <c r="F606" s="28"/>
      <c r="G606" s="27">
        <v>0.01</v>
      </c>
      <c r="H606" s="29"/>
      <c r="I606" s="30"/>
      <c r="J606" s="29"/>
      <c r="K606" s="25"/>
      <c r="L606" s="29"/>
    </row>
    <row r="607" spans="1:12" ht="54" x14ac:dyDescent="0.2">
      <c r="A607" s="24" t="s">
        <v>2220</v>
      </c>
      <c r="B607" s="25" t="s">
        <v>2221</v>
      </c>
      <c r="C607" s="25" t="s">
        <v>2222</v>
      </c>
      <c r="D607" s="26" t="s">
        <v>203</v>
      </c>
      <c r="E607" s="27">
        <v>0.01</v>
      </c>
      <c r="F607" s="28"/>
      <c r="G607" s="27">
        <v>0.01</v>
      </c>
      <c r="H607" s="29"/>
      <c r="I607" s="30"/>
      <c r="J607" s="29"/>
      <c r="K607" s="25"/>
      <c r="L607" s="29"/>
    </row>
    <row r="608" spans="1:12" ht="68.25" x14ac:dyDescent="0.2">
      <c r="A608" s="24" t="s">
        <v>2223</v>
      </c>
      <c r="B608" s="25" t="s">
        <v>2224</v>
      </c>
      <c r="C608" s="25" t="s">
        <v>2225</v>
      </c>
      <c r="D608" s="26" t="s">
        <v>203</v>
      </c>
      <c r="E608" s="27">
        <v>0.01</v>
      </c>
      <c r="F608" s="28"/>
      <c r="G608" s="27">
        <v>0.01</v>
      </c>
      <c r="H608" s="29"/>
      <c r="I608" s="30"/>
      <c r="J608" s="29"/>
      <c r="K608" s="25"/>
      <c r="L608" s="29"/>
    </row>
    <row r="609" spans="1:12" ht="54" x14ac:dyDescent="0.2">
      <c r="A609" s="24" t="s">
        <v>2226</v>
      </c>
      <c r="B609" s="25" t="s">
        <v>2227</v>
      </c>
      <c r="C609" s="25" t="s">
        <v>2228</v>
      </c>
      <c r="D609" s="26" t="s">
        <v>203</v>
      </c>
      <c r="E609" s="27">
        <v>0.01</v>
      </c>
      <c r="F609" s="28"/>
      <c r="G609" s="27">
        <v>0.01</v>
      </c>
      <c r="H609" s="29"/>
      <c r="I609" s="30"/>
      <c r="J609" s="29"/>
      <c r="K609" s="25"/>
      <c r="L609" s="29"/>
    </row>
    <row r="610" spans="1:12" ht="68.25" x14ac:dyDescent="0.2">
      <c r="A610" s="24" t="s">
        <v>2229</v>
      </c>
      <c r="B610" s="25" t="s">
        <v>2230</v>
      </c>
      <c r="C610" s="25" t="s">
        <v>2231</v>
      </c>
      <c r="D610" s="26" t="s">
        <v>203</v>
      </c>
      <c r="E610" s="27">
        <v>0.01</v>
      </c>
      <c r="F610" s="28"/>
      <c r="G610" s="27">
        <v>0.01</v>
      </c>
      <c r="H610" s="29"/>
      <c r="I610" s="30"/>
      <c r="J610" s="29"/>
      <c r="K610" s="25"/>
      <c r="L610" s="29"/>
    </row>
    <row r="611" spans="1:12" ht="54" x14ac:dyDescent="0.2">
      <c r="A611" s="24" t="s">
        <v>2232</v>
      </c>
      <c r="B611" s="25" t="s">
        <v>2233</v>
      </c>
      <c r="C611" s="25" t="s">
        <v>2234</v>
      </c>
      <c r="D611" s="26" t="s">
        <v>203</v>
      </c>
      <c r="E611" s="27">
        <v>0.01</v>
      </c>
      <c r="F611" s="28"/>
      <c r="G611" s="27">
        <v>0.01</v>
      </c>
      <c r="H611" s="29"/>
      <c r="I611" s="30"/>
      <c r="J611" s="29"/>
      <c r="K611" s="25"/>
      <c r="L611" s="29"/>
    </row>
    <row r="612" spans="1:12" ht="68.25" x14ac:dyDescent="0.2">
      <c r="A612" s="24" t="s">
        <v>2235</v>
      </c>
      <c r="B612" s="25" t="s">
        <v>2236</v>
      </c>
      <c r="C612" s="25" t="s">
        <v>2237</v>
      </c>
      <c r="D612" s="26" t="s">
        <v>203</v>
      </c>
      <c r="E612" s="27">
        <v>0.01</v>
      </c>
      <c r="F612" s="28"/>
      <c r="G612" s="27">
        <v>0.01</v>
      </c>
      <c r="H612" s="29"/>
      <c r="I612" s="30"/>
      <c r="J612" s="29"/>
      <c r="K612" s="25"/>
      <c r="L612" s="29"/>
    </row>
    <row r="613" spans="1:12" ht="54" x14ac:dyDescent="0.2">
      <c r="A613" s="24" t="s">
        <v>2238</v>
      </c>
      <c r="B613" s="25" t="s">
        <v>2239</v>
      </c>
      <c r="C613" s="25" t="s">
        <v>2240</v>
      </c>
      <c r="D613" s="26" t="s">
        <v>203</v>
      </c>
      <c r="E613" s="27">
        <v>0.01</v>
      </c>
      <c r="F613" s="28"/>
      <c r="G613" s="27">
        <v>0.01</v>
      </c>
      <c r="H613" s="29"/>
      <c r="I613" s="30"/>
      <c r="J613" s="29"/>
      <c r="K613" s="25"/>
      <c r="L613" s="29"/>
    </row>
    <row r="614" spans="1:12" ht="68.25" x14ac:dyDescent="0.2">
      <c r="A614" s="24" t="s">
        <v>2241</v>
      </c>
      <c r="B614" s="25" t="s">
        <v>2242</v>
      </c>
      <c r="C614" s="25" t="s">
        <v>2243</v>
      </c>
      <c r="D614" s="26" t="s">
        <v>203</v>
      </c>
      <c r="E614" s="27">
        <v>0.01</v>
      </c>
      <c r="F614" s="28"/>
      <c r="G614" s="27">
        <v>0.01</v>
      </c>
      <c r="H614" s="29"/>
      <c r="I614" s="30"/>
      <c r="J614" s="29"/>
      <c r="K614" s="25"/>
      <c r="L614" s="29"/>
    </row>
    <row r="615" spans="1:12" ht="54" x14ac:dyDescent="0.2">
      <c r="A615" s="24" t="s">
        <v>2244</v>
      </c>
      <c r="B615" s="25" t="s">
        <v>2245</v>
      </c>
      <c r="C615" s="25" t="s">
        <v>2246</v>
      </c>
      <c r="D615" s="26" t="s">
        <v>203</v>
      </c>
      <c r="E615" s="27">
        <v>0.01</v>
      </c>
      <c r="F615" s="28"/>
      <c r="G615" s="27">
        <v>0.01</v>
      </c>
      <c r="H615" s="29"/>
      <c r="I615" s="30"/>
      <c r="J615" s="29"/>
      <c r="K615" s="25"/>
      <c r="L615" s="29"/>
    </row>
    <row r="616" spans="1:12" ht="68.25" x14ac:dyDescent="0.2">
      <c r="A616" s="24" t="s">
        <v>2247</v>
      </c>
      <c r="B616" s="25" t="s">
        <v>2248</v>
      </c>
      <c r="C616" s="25" t="s">
        <v>2249</v>
      </c>
      <c r="D616" s="26" t="s">
        <v>203</v>
      </c>
      <c r="E616" s="27">
        <v>0.01</v>
      </c>
      <c r="F616" s="28"/>
      <c r="G616" s="27">
        <v>0.01</v>
      </c>
      <c r="H616" s="29"/>
      <c r="I616" s="30"/>
      <c r="J616" s="29"/>
      <c r="K616" s="25"/>
      <c r="L616" s="29"/>
    </row>
    <row r="617" spans="1:12" ht="54" x14ac:dyDescent="0.2">
      <c r="A617" s="24" t="s">
        <v>2250</v>
      </c>
      <c r="B617" s="25" t="s">
        <v>2251</v>
      </c>
      <c r="C617" s="25" t="s">
        <v>2252</v>
      </c>
      <c r="D617" s="26" t="s">
        <v>203</v>
      </c>
      <c r="E617" s="27">
        <v>0.01</v>
      </c>
      <c r="F617" s="28"/>
      <c r="G617" s="27">
        <v>0.01</v>
      </c>
      <c r="H617" s="29"/>
      <c r="I617" s="30"/>
      <c r="J617" s="29"/>
      <c r="K617" s="25"/>
      <c r="L617" s="29"/>
    </row>
    <row r="618" spans="1:12" ht="68.25" x14ac:dyDescent="0.2">
      <c r="A618" s="24" t="s">
        <v>2253</v>
      </c>
      <c r="B618" s="25" t="s">
        <v>2254</v>
      </c>
      <c r="C618" s="25" t="s">
        <v>2255</v>
      </c>
      <c r="D618" s="26" t="s">
        <v>203</v>
      </c>
      <c r="E618" s="27">
        <v>0.01</v>
      </c>
      <c r="F618" s="28"/>
      <c r="G618" s="27">
        <v>0.01</v>
      </c>
      <c r="H618" s="29"/>
      <c r="I618" s="30"/>
      <c r="J618" s="29"/>
      <c r="K618" s="25"/>
      <c r="L618" s="29"/>
    </row>
    <row r="619" spans="1:12" ht="54" x14ac:dyDescent="0.2">
      <c r="A619" s="24" t="s">
        <v>2256</v>
      </c>
      <c r="B619" s="25" t="s">
        <v>2257</v>
      </c>
      <c r="C619" s="25" t="s">
        <v>2258</v>
      </c>
      <c r="D619" s="26" t="s">
        <v>203</v>
      </c>
      <c r="E619" s="27">
        <v>0.01</v>
      </c>
      <c r="F619" s="28"/>
      <c r="G619" s="27">
        <v>0.01</v>
      </c>
      <c r="H619" s="29"/>
      <c r="I619" s="30"/>
      <c r="J619" s="29"/>
      <c r="K619" s="25"/>
      <c r="L619" s="29"/>
    </row>
    <row r="620" spans="1:12" ht="68.25" x14ac:dyDescent="0.2">
      <c r="A620" s="24" t="s">
        <v>2259</v>
      </c>
      <c r="B620" s="25" t="s">
        <v>2260</v>
      </c>
      <c r="C620" s="25" t="s">
        <v>2261</v>
      </c>
      <c r="D620" s="26" t="s">
        <v>203</v>
      </c>
      <c r="E620" s="27">
        <v>0.01</v>
      </c>
      <c r="F620" s="28"/>
      <c r="G620" s="27">
        <v>0.01</v>
      </c>
      <c r="H620" s="29"/>
      <c r="I620" s="30"/>
      <c r="J620" s="29"/>
      <c r="K620" s="25"/>
      <c r="L620" s="29"/>
    </row>
    <row r="621" spans="1:12" ht="54" x14ac:dyDescent="0.2">
      <c r="A621" s="24" t="s">
        <v>2262</v>
      </c>
      <c r="B621" s="25" t="s">
        <v>2263</v>
      </c>
      <c r="C621" s="25" t="s">
        <v>2264</v>
      </c>
      <c r="D621" s="26" t="s">
        <v>203</v>
      </c>
      <c r="E621" s="27">
        <v>0.01</v>
      </c>
      <c r="F621" s="28"/>
      <c r="G621" s="27">
        <v>0.01</v>
      </c>
      <c r="H621" s="29"/>
      <c r="I621" s="30"/>
      <c r="J621" s="29"/>
      <c r="K621" s="25"/>
      <c r="L621" s="29"/>
    </row>
    <row r="622" spans="1:12" ht="82.5" x14ac:dyDescent="0.2">
      <c r="A622" s="24" t="s">
        <v>2265</v>
      </c>
      <c r="B622" s="25" t="s">
        <v>2266</v>
      </c>
      <c r="C622" s="25" t="s">
        <v>2267</v>
      </c>
      <c r="D622" s="26" t="s">
        <v>203</v>
      </c>
      <c r="E622" s="27">
        <v>0.01</v>
      </c>
      <c r="F622" s="28"/>
      <c r="G622" s="27">
        <v>0.01</v>
      </c>
      <c r="H622" s="29"/>
      <c r="I622" s="30"/>
      <c r="J622" s="29"/>
      <c r="K622" s="25"/>
      <c r="L622" s="29"/>
    </row>
    <row r="623" spans="1:12" ht="54" x14ac:dyDescent="0.2">
      <c r="A623" s="24" t="s">
        <v>2268</v>
      </c>
      <c r="B623" s="25" t="s">
        <v>2269</v>
      </c>
      <c r="C623" s="25" t="s">
        <v>2270</v>
      </c>
      <c r="D623" s="26" t="s">
        <v>203</v>
      </c>
      <c r="E623" s="27">
        <v>0.01</v>
      </c>
      <c r="F623" s="28"/>
      <c r="G623" s="27">
        <v>0.01</v>
      </c>
      <c r="H623" s="29"/>
      <c r="I623" s="30"/>
      <c r="J623" s="29"/>
      <c r="K623" s="25"/>
      <c r="L623" s="29"/>
    </row>
    <row r="624" spans="1:12" ht="82.5" x14ac:dyDescent="0.2">
      <c r="A624" s="24" t="s">
        <v>2271</v>
      </c>
      <c r="B624" s="25" t="s">
        <v>2272</v>
      </c>
      <c r="C624" s="25" t="s">
        <v>2273</v>
      </c>
      <c r="D624" s="26" t="s">
        <v>203</v>
      </c>
      <c r="E624" s="27">
        <v>0.01</v>
      </c>
      <c r="F624" s="28"/>
      <c r="G624" s="27">
        <v>0.01</v>
      </c>
      <c r="H624" s="29"/>
      <c r="I624" s="30"/>
      <c r="J624" s="29"/>
      <c r="K624" s="25"/>
      <c r="L624" s="29"/>
    </row>
    <row r="625" spans="1:12" ht="54" x14ac:dyDescent="0.2">
      <c r="A625" s="24" t="s">
        <v>2274</v>
      </c>
      <c r="B625" s="25" t="s">
        <v>2275</v>
      </c>
      <c r="C625" s="25" t="s">
        <v>2276</v>
      </c>
      <c r="D625" s="26" t="s">
        <v>203</v>
      </c>
      <c r="E625" s="27">
        <v>0.01</v>
      </c>
      <c r="F625" s="28"/>
      <c r="G625" s="27">
        <v>0.01</v>
      </c>
      <c r="H625" s="29"/>
      <c r="I625" s="30"/>
      <c r="J625" s="29"/>
      <c r="K625" s="25"/>
      <c r="L625" s="29"/>
    </row>
    <row r="626" spans="1:12" ht="82.5" x14ac:dyDescent="0.2">
      <c r="A626" s="24" t="s">
        <v>2277</v>
      </c>
      <c r="B626" s="25" t="s">
        <v>2278</v>
      </c>
      <c r="C626" s="25" t="s">
        <v>2279</v>
      </c>
      <c r="D626" s="26" t="s">
        <v>203</v>
      </c>
      <c r="E626" s="27">
        <v>0.01</v>
      </c>
      <c r="F626" s="28"/>
      <c r="G626" s="27">
        <v>0.01</v>
      </c>
      <c r="H626" s="29"/>
      <c r="I626" s="30"/>
      <c r="J626" s="29"/>
      <c r="K626" s="25"/>
      <c r="L626" s="29"/>
    </row>
    <row r="627" spans="1:12" ht="54" x14ac:dyDescent="0.2">
      <c r="A627" s="24" t="s">
        <v>2280</v>
      </c>
      <c r="B627" s="25" t="s">
        <v>2281</v>
      </c>
      <c r="C627" s="25" t="s">
        <v>2282</v>
      </c>
      <c r="D627" s="26" t="s">
        <v>203</v>
      </c>
      <c r="E627" s="27">
        <v>0.01</v>
      </c>
      <c r="F627" s="28"/>
      <c r="G627" s="27">
        <v>0.01</v>
      </c>
      <c r="H627" s="29"/>
      <c r="I627" s="30"/>
      <c r="J627" s="29"/>
      <c r="K627" s="25"/>
      <c r="L627" s="29"/>
    </row>
    <row r="628" spans="1:12" ht="68.25" x14ac:dyDescent="0.2">
      <c r="A628" s="24" t="s">
        <v>2283</v>
      </c>
      <c r="B628" s="25" t="s">
        <v>2284</v>
      </c>
      <c r="C628" s="25" t="s">
        <v>2285</v>
      </c>
      <c r="D628" s="26" t="s">
        <v>203</v>
      </c>
      <c r="E628" s="27">
        <v>0.01</v>
      </c>
      <c r="F628" s="28"/>
      <c r="G628" s="27">
        <v>0.01</v>
      </c>
      <c r="H628" s="29"/>
      <c r="I628" s="30"/>
      <c r="J628" s="29"/>
      <c r="K628" s="25"/>
      <c r="L628" s="29"/>
    </row>
    <row r="629" spans="1:12" ht="54" x14ac:dyDescent="0.2">
      <c r="A629" s="24" t="s">
        <v>2286</v>
      </c>
      <c r="B629" s="25" t="s">
        <v>2287</v>
      </c>
      <c r="C629" s="25" t="s">
        <v>2288</v>
      </c>
      <c r="D629" s="26" t="s">
        <v>203</v>
      </c>
      <c r="E629" s="27">
        <v>0.01</v>
      </c>
      <c r="F629" s="28"/>
      <c r="G629" s="27">
        <v>0.01</v>
      </c>
      <c r="H629" s="29"/>
      <c r="I629" s="30"/>
      <c r="J629" s="29"/>
      <c r="K629" s="25"/>
      <c r="L629" s="29"/>
    </row>
    <row r="630" spans="1:12" ht="68.25" x14ac:dyDescent="0.2">
      <c r="A630" s="24" t="s">
        <v>2289</v>
      </c>
      <c r="B630" s="25" t="s">
        <v>2290</v>
      </c>
      <c r="C630" s="25" t="s">
        <v>2291</v>
      </c>
      <c r="D630" s="26" t="s">
        <v>203</v>
      </c>
      <c r="E630" s="27">
        <v>0.01</v>
      </c>
      <c r="F630" s="28"/>
      <c r="G630" s="27">
        <v>0.01</v>
      </c>
      <c r="H630" s="29"/>
      <c r="I630" s="30"/>
      <c r="J630" s="29"/>
      <c r="K630" s="25"/>
      <c r="L630" s="29"/>
    </row>
    <row r="631" spans="1:12" ht="54" x14ac:dyDescent="0.2">
      <c r="A631" s="24" t="s">
        <v>2292</v>
      </c>
      <c r="B631" s="25" t="s">
        <v>2293</v>
      </c>
      <c r="C631" s="25" t="s">
        <v>2294</v>
      </c>
      <c r="D631" s="26" t="s">
        <v>203</v>
      </c>
      <c r="E631" s="27">
        <v>0.01</v>
      </c>
      <c r="F631" s="28"/>
      <c r="G631" s="27">
        <v>0.01</v>
      </c>
      <c r="H631" s="29"/>
      <c r="I631" s="30"/>
      <c r="J631" s="29"/>
      <c r="K631" s="25"/>
      <c r="L631" s="29"/>
    </row>
    <row r="632" spans="1:12" ht="68.25" x14ac:dyDescent="0.2">
      <c r="A632" s="24" t="s">
        <v>2295</v>
      </c>
      <c r="B632" s="25" t="s">
        <v>2296</v>
      </c>
      <c r="C632" s="25" t="s">
        <v>2297</v>
      </c>
      <c r="D632" s="26" t="s">
        <v>203</v>
      </c>
      <c r="E632" s="27">
        <v>0.01</v>
      </c>
      <c r="F632" s="28"/>
      <c r="G632" s="27">
        <v>0.01</v>
      </c>
      <c r="H632" s="29"/>
      <c r="I632" s="30"/>
      <c r="J632" s="29"/>
      <c r="K632" s="25"/>
      <c r="L632" s="29"/>
    </row>
    <row r="633" spans="1:12" ht="54" x14ac:dyDescent="0.2">
      <c r="A633" s="24" t="s">
        <v>2298</v>
      </c>
      <c r="B633" s="25" t="s">
        <v>2299</v>
      </c>
      <c r="C633" s="25" t="s">
        <v>2300</v>
      </c>
      <c r="D633" s="26" t="s">
        <v>203</v>
      </c>
      <c r="E633" s="27">
        <v>0.01</v>
      </c>
      <c r="F633" s="28"/>
      <c r="G633" s="27">
        <v>0.01</v>
      </c>
      <c r="H633" s="29"/>
      <c r="I633" s="30"/>
      <c r="J633" s="29"/>
      <c r="K633" s="25"/>
      <c r="L633" s="29"/>
    </row>
    <row r="634" spans="1:12" ht="68.25" x14ac:dyDescent="0.2">
      <c r="A634" s="24" t="s">
        <v>2301</v>
      </c>
      <c r="B634" s="25" t="s">
        <v>2302</v>
      </c>
      <c r="C634" s="25" t="s">
        <v>2303</v>
      </c>
      <c r="D634" s="26" t="s">
        <v>203</v>
      </c>
      <c r="E634" s="27">
        <v>0.01</v>
      </c>
      <c r="F634" s="28"/>
      <c r="G634" s="27">
        <v>0.01</v>
      </c>
      <c r="H634" s="29"/>
      <c r="I634" s="30"/>
      <c r="J634" s="29"/>
      <c r="K634" s="25"/>
      <c r="L634" s="29"/>
    </row>
    <row r="635" spans="1:12" ht="54" x14ac:dyDescent="0.2">
      <c r="A635" s="24" t="s">
        <v>2304</v>
      </c>
      <c r="B635" s="25" t="s">
        <v>2305</v>
      </c>
      <c r="C635" s="25" t="s">
        <v>2306</v>
      </c>
      <c r="D635" s="26" t="s">
        <v>203</v>
      </c>
      <c r="E635" s="27">
        <v>0.01</v>
      </c>
      <c r="F635" s="28"/>
      <c r="G635" s="27">
        <v>0.01</v>
      </c>
      <c r="H635" s="29"/>
      <c r="I635" s="30"/>
      <c r="J635" s="29"/>
      <c r="K635" s="25"/>
      <c r="L635" s="29"/>
    </row>
    <row r="636" spans="1:12" ht="54" x14ac:dyDescent="0.2">
      <c r="A636" s="24" t="s">
        <v>2307</v>
      </c>
      <c r="B636" s="25" t="s">
        <v>2308</v>
      </c>
      <c r="C636" s="25" t="s">
        <v>2309</v>
      </c>
      <c r="D636" s="26" t="s">
        <v>1</v>
      </c>
      <c r="E636" s="27">
        <v>0.01</v>
      </c>
      <c r="F636" s="28"/>
      <c r="G636" s="27">
        <v>0.01</v>
      </c>
      <c r="H636" s="29"/>
      <c r="I636" s="30"/>
      <c r="J636" s="29"/>
      <c r="K636" s="25"/>
      <c r="L636" s="29"/>
    </row>
    <row r="637" spans="1:12" ht="54" x14ac:dyDescent="0.2">
      <c r="A637" s="24" t="s">
        <v>2310</v>
      </c>
      <c r="B637" s="25" t="s">
        <v>2311</v>
      </c>
      <c r="C637" s="25" t="s">
        <v>2312</v>
      </c>
      <c r="D637" s="26" t="s">
        <v>1</v>
      </c>
      <c r="E637" s="27">
        <v>0.01</v>
      </c>
      <c r="F637" s="28"/>
      <c r="G637" s="27">
        <v>0.01</v>
      </c>
      <c r="H637" s="29"/>
      <c r="I637" s="30"/>
      <c r="J637" s="29"/>
      <c r="K637" s="25"/>
      <c r="L637" s="29"/>
    </row>
    <row r="638" spans="1:12" ht="68.25" x14ac:dyDescent="0.2">
      <c r="A638" s="24" t="s">
        <v>2313</v>
      </c>
      <c r="B638" s="25" t="s">
        <v>2314</v>
      </c>
      <c r="C638" s="25" t="s">
        <v>2315</v>
      </c>
      <c r="D638" s="26" t="s">
        <v>203</v>
      </c>
      <c r="E638" s="27">
        <v>0.01</v>
      </c>
      <c r="F638" s="28"/>
      <c r="G638" s="27">
        <v>0.01</v>
      </c>
      <c r="H638" s="29"/>
      <c r="I638" s="30"/>
      <c r="J638" s="29"/>
      <c r="K638" s="25"/>
      <c r="L638" s="29"/>
    </row>
    <row r="639" spans="1:12" ht="68.25" x14ac:dyDescent="0.2">
      <c r="A639" s="24" t="s">
        <v>2316</v>
      </c>
      <c r="B639" s="25" t="s">
        <v>2317</v>
      </c>
      <c r="C639" s="25" t="s">
        <v>2318</v>
      </c>
      <c r="D639" s="26" t="s">
        <v>203</v>
      </c>
      <c r="E639" s="27">
        <v>0.01</v>
      </c>
      <c r="F639" s="28"/>
      <c r="G639" s="27">
        <v>0.01</v>
      </c>
      <c r="H639" s="29"/>
      <c r="I639" s="30"/>
      <c r="J639" s="29"/>
      <c r="K639" s="25"/>
      <c r="L639" s="29"/>
    </row>
    <row r="640" spans="1:12" ht="68.25" x14ac:dyDescent="0.2">
      <c r="A640" s="24" t="s">
        <v>2319</v>
      </c>
      <c r="B640" s="25" t="s">
        <v>2320</v>
      </c>
      <c r="C640" s="25" t="s">
        <v>2321</v>
      </c>
      <c r="D640" s="26" t="s">
        <v>203</v>
      </c>
      <c r="E640" s="27">
        <v>0.01</v>
      </c>
      <c r="F640" s="28"/>
      <c r="G640" s="27">
        <v>0.01</v>
      </c>
      <c r="H640" s="29"/>
      <c r="I640" s="30"/>
      <c r="J640" s="29"/>
      <c r="K640" s="25"/>
      <c r="L640" s="29"/>
    </row>
    <row r="641" spans="1:12" ht="68.25" x14ac:dyDescent="0.2">
      <c r="A641" s="24" t="s">
        <v>2322</v>
      </c>
      <c r="B641" s="25" t="s">
        <v>2323</v>
      </c>
      <c r="C641" s="25" t="s">
        <v>2324</v>
      </c>
      <c r="D641" s="26" t="s">
        <v>203</v>
      </c>
      <c r="E641" s="27">
        <v>0.01</v>
      </c>
      <c r="F641" s="28"/>
      <c r="G641" s="27">
        <v>0.01</v>
      </c>
      <c r="H641" s="29"/>
      <c r="I641" s="30"/>
      <c r="J641" s="29"/>
      <c r="K641" s="25"/>
      <c r="L641" s="29"/>
    </row>
    <row r="642" spans="1:12" ht="42.75" x14ac:dyDescent="0.2">
      <c r="A642" s="24" t="s">
        <v>2325</v>
      </c>
      <c r="B642" s="25" t="s">
        <v>2326</v>
      </c>
      <c r="C642" s="25" t="s">
        <v>2327</v>
      </c>
      <c r="D642" s="26" t="s">
        <v>144</v>
      </c>
      <c r="E642" s="27">
        <v>1</v>
      </c>
      <c r="F642" s="28"/>
      <c r="G642" s="27">
        <v>1</v>
      </c>
      <c r="H642" s="29"/>
      <c r="I642" s="30"/>
      <c r="J642" s="29"/>
      <c r="K642" s="25"/>
      <c r="L642" s="29"/>
    </row>
    <row r="643" spans="1:12" ht="42.75" x14ac:dyDescent="0.2">
      <c r="A643" s="24" t="s">
        <v>2328</v>
      </c>
      <c r="B643" s="25" t="s">
        <v>2329</v>
      </c>
      <c r="C643" s="25" t="s">
        <v>2330</v>
      </c>
      <c r="D643" s="26" t="s">
        <v>0</v>
      </c>
      <c r="E643" s="27">
        <v>1</v>
      </c>
      <c r="F643" s="28"/>
      <c r="G643" s="27">
        <v>1</v>
      </c>
      <c r="H643" s="29"/>
      <c r="I643" s="30"/>
      <c r="J643" s="29"/>
      <c r="K643" s="25"/>
      <c r="L643" s="29"/>
    </row>
    <row r="644" spans="1:12" ht="54" x14ac:dyDescent="0.2">
      <c r="A644" s="24" t="s">
        <v>2331</v>
      </c>
      <c r="B644" s="25" t="s">
        <v>2332</v>
      </c>
      <c r="C644" s="25" t="s">
        <v>2333</v>
      </c>
      <c r="D644" s="26" t="s">
        <v>0</v>
      </c>
      <c r="E644" s="27">
        <v>1</v>
      </c>
      <c r="F644" s="28"/>
      <c r="G644" s="27">
        <v>1</v>
      </c>
      <c r="H644" s="29"/>
      <c r="I644" s="30"/>
      <c r="J644" s="29"/>
      <c r="K644" s="25"/>
      <c r="L644" s="29"/>
    </row>
    <row r="645" spans="1:12" ht="68.25" x14ac:dyDescent="0.2">
      <c r="A645" s="24" t="s">
        <v>2334</v>
      </c>
      <c r="B645" s="25" t="s">
        <v>2335</v>
      </c>
      <c r="C645" s="25" t="s">
        <v>2336</v>
      </c>
      <c r="D645" s="26" t="s">
        <v>11</v>
      </c>
      <c r="E645" s="27">
        <v>0.01</v>
      </c>
      <c r="F645" s="28"/>
      <c r="G645" s="27">
        <v>0.01</v>
      </c>
      <c r="H645" s="29"/>
      <c r="I645" s="30"/>
      <c r="J645" s="29"/>
      <c r="K645" s="25"/>
      <c r="L645" s="29"/>
    </row>
    <row r="646" spans="1:12" ht="42.75" x14ac:dyDescent="0.2">
      <c r="A646" s="24" t="s">
        <v>2337</v>
      </c>
      <c r="B646" s="25" t="s">
        <v>2338</v>
      </c>
      <c r="C646" s="25" t="s">
        <v>2339</v>
      </c>
      <c r="D646" s="26" t="s">
        <v>1</v>
      </c>
      <c r="E646" s="27">
        <v>0.01</v>
      </c>
      <c r="F646" s="28"/>
      <c r="G646" s="27">
        <v>0.01</v>
      </c>
      <c r="H646" s="29"/>
      <c r="I646" s="30"/>
      <c r="J646" s="29"/>
      <c r="K646" s="25"/>
      <c r="L646" s="29"/>
    </row>
    <row r="647" spans="1:12" ht="54" x14ac:dyDescent="0.2">
      <c r="A647" s="24" t="s">
        <v>2340</v>
      </c>
      <c r="B647" s="25" t="s">
        <v>2341</v>
      </c>
      <c r="C647" s="25" t="s">
        <v>2342</v>
      </c>
      <c r="D647" s="26" t="s">
        <v>11</v>
      </c>
      <c r="E647" s="27">
        <v>0.01</v>
      </c>
      <c r="F647" s="28"/>
      <c r="G647" s="27">
        <v>0.01</v>
      </c>
      <c r="H647" s="29"/>
      <c r="I647" s="30"/>
      <c r="J647" s="29"/>
      <c r="K647" s="25"/>
      <c r="L647" s="29"/>
    </row>
    <row r="648" spans="1:12" ht="54" x14ac:dyDescent="0.2">
      <c r="A648" s="24" t="s">
        <v>2343</v>
      </c>
      <c r="B648" s="25" t="s">
        <v>2344</v>
      </c>
      <c r="C648" s="25" t="s">
        <v>2345</v>
      </c>
      <c r="D648" s="26" t="s">
        <v>94</v>
      </c>
      <c r="E648" s="27">
        <v>0.01</v>
      </c>
      <c r="F648" s="28"/>
      <c r="G648" s="27">
        <v>0.01</v>
      </c>
      <c r="H648" s="29"/>
      <c r="I648" s="30"/>
      <c r="J648" s="29"/>
      <c r="K648" s="25"/>
      <c r="L648" s="29"/>
    </row>
    <row r="649" spans="1:12" ht="54" x14ac:dyDescent="0.2">
      <c r="A649" s="24" t="s">
        <v>2346</v>
      </c>
      <c r="B649" s="25" t="s">
        <v>2347</v>
      </c>
      <c r="C649" s="25" t="s">
        <v>2348</v>
      </c>
      <c r="D649" s="26" t="s">
        <v>94</v>
      </c>
      <c r="E649" s="27">
        <v>0.01</v>
      </c>
      <c r="F649" s="28"/>
      <c r="G649" s="27">
        <v>0.01</v>
      </c>
      <c r="H649" s="29"/>
      <c r="I649" s="30"/>
      <c r="J649" s="29"/>
      <c r="K649" s="25"/>
      <c r="L649" s="29"/>
    </row>
    <row r="650" spans="1:12" ht="54" x14ac:dyDescent="0.2">
      <c r="A650" s="24" t="s">
        <v>2349</v>
      </c>
      <c r="B650" s="25" t="s">
        <v>2350</v>
      </c>
      <c r="C650" s="25" t="s">
        <v>2351</v>
      </c>
      <c r="D650" s="26" t="s">
        <v>94</v>
      </c>
      <c r="E650" s="27">
        <v>0.01</v>
      </c>
      <c r="F650" s="28"/>
      <c r="G650" s="27">
        <v>0.01</v>
      </c>
      <c r="H650" s="29"/>
      <c r="I650" s="30"/>
      <c r="J650" s="29"/>
      <c r="K650" s="25"/>
      <c r="L650" s="29"/>
    </row>
    <row r="651" spans="1:12" ht="78" x14ac:dyDescent="0.2">
      <c r="A651" s="24" t="s">
        <v>2352</v>
      </c>
      <c r="B651" s="25" t="s">
        <v>2353</v>
      </c>
      <c r="C651" s="25" t="s">
        <v>2354</v>
      </c>
      <c r="D651" s="26" t="s">
        <v>11</v>
      </c>
      <c r="E651" s="27">
        <v>0.01</v>
      </c>
      <c r="F651" s="28"/>
      <c r="G651" s="27">
        <v>0.01</v>
      </c>
      <c r="H651" s="29"/>
      <c r="I651" s="30"/>
      <c r="J651" s="29"/>
      <c r="K651" s="25"/>
      <c r="L651" s="29"/>
    </row>
    <row r="652" spans="1:12" ht="78" x14ac:dyDescent="0.2">
      <c r="A652" s="24" t="s">
        <v>2355</v>
      </c>
      <c r="B652" s="25" t="s">
        <v>2353</v>
      </c>
      <c r="C652" s="25" t="s">
        <v>2356</v>
      </c>
      <c r="D652" s="26" t="s">
        <v>11</v>
      </c>
      <c r="E652" s="27">
        <v>0.01</v>
      </c>
      <c r="F652" s="28"/>
      <c r="G652" s="27">
        <v>0.01</v>
      </c>
      <c r="H652" s="29"/>
      <c r="I652" s="30"/>
      <c r="J652" s="29"/>
      <c r="K652" s="25"/>
      <c r="L652" s="29"/>
    </row>
    <row r="653" spans="1:12" ht="54" x14ac:dyDescent="0.2">
      <c r="A653" s="24" t="s">
        <v>2357</v>
      </c>
      <c r="B653" s="25" t="s">
        <v>2358</v>
      </c>
      <c r="C653" s="25" t="s">
        <v>2359</v>
      </c>
      <c r="D653" s="26" t="s">
        <v>97</v>
      </c>
      <c r="E653" s="27">
        <v>1</v>
      </c>
      <c r="F653" s="28"/>
      <c r="G653" s="27">
        <v>1</v>
      </c>
      <c r="H653" s="29"/>
      <c r="I653" s="30"/>
      <c r="J653" s="29"/>
      <c r="K653" s="25"/>
      <c r="L653" s="29"/>
    </row>
    <row r="654" spans="1:12" ht="57" x14ac:dyDescent="0.2">
      <c r="A654" s="24" t="s">
        <v>2360</v>
      </c>
      <c r="B654" s="25" t="s">
        <v>2361</v>
      </c>
      <c r="C654" s="25" t="s">
        <v>2362</v>
      </c>
      <c r="D654" s="26" t="s">
        <v>238</v>
      </c>
      <c r="E654" s="27">
        <v>1</v>
      </c>
      <c r="F654" s="28"/>
      <c r="G654" s="27">
        <v>1</v>
      </c>
      <c r="H654" s="29"/>
      <c r="I654" s="30"/>
      <c r="J654" s="29"/>
      <c r="K654" s="25"/>
      <c r="L654" s="29"/>
    </row>
    <row r="655" spans="1:12" ht="16.5" x14ac:dyDescent="0.2">
      <c r="A655" s="131" t="s">
        <v>2363</v>
      </c>
      <c r="B655" s="131"/>
      <c r="C655" s="131"/>
      <c r="D655" s="131"/>
      <c r="E655" s="131"/>
      <c r="F655" s="131"/>
      <c r="G655" s="131"/>
      <c r="H655" s="131"/>
      <c r="I655" s="131"/>
      <c r="J655" s="131"/>
      <c r="K655" s="131"/>
      <c r="L655" s="131"/>
    </row>
    <row r="656" spans="1:12" ht="28.5" x14ac:dyDescent="0.2">
      <c r="A656" s="38" t="s">
        <v>2364</v>
      </c>
      <c r="B656" s="39" t="s">
        <v>2365</v>
      </c>
      <c r="C656" s="39" t="s">
        <v>2366</v>
      </c>
      <c r="D656" s="40" t="s">
        <v>2367</v>
      </c>
      <c r="E656" s="41">
        <v>1</v>
      </c>
      <c r="F656" s="42"/>
      <c r="G656" s="41">
        <v>1</v>
      </c>
      <c r="H656" s="43"/>
      <c r="I656" s="44"/>
      <c r="J656" s="43">
        <v>1052.03</v>
      </c>
      <c r="K656" s="39"/>
      <c r="L656" s="43">
        <v>1052.03</v>
      </c>
    </row>
    <row r="657" spans="1:12" ht="42.75" x14ac:dyDescent="0.2">
      <c r="A657" s="38" t="s">
        <v>2368</v>
      </c>
      <c r="B657" s="39" t="s">
        <v>2369</v>
      </c>
      <c r="C657" s="39" t="s">
        <v>2370</v>
      </c>
      <c r="D657" s="40" t="s">
        <v>2367</v>
      </c>
      <c r="E657" s="41">
        <v>1</v>
      </c>
      <c r="F657" s="42"/>
      <c r="G657" s="41">
        <v>1</v>
      </c>
      <c r="H657" s="43"/>
      <c r="I657" s="44"/>
      <c r="J657" s="43">
        <v>70.94</v>
      </c>
      <c r="K657" s="39"/>
      <c r="L657" s="43">
        <v>70.94</v>
      </c>
    </row>
    <row r="658" spans="1:12" ht="85.5" x14ac:dyDescent="0.2">
      <c r="A658" s="38" t="s">
        <v>2371</v>
      </c>
      <c r="B658" s="39" t="s">
        <v>2372</v>
      </c>
      <c r="C658" s="39" t="s">
        <v>2373</v>
      </c>
      <c r="D658" s="40" t="s">
        <v>2367</v>
      </c>
      <c r="E658" s="41">
        <v>1</v>
      </c>
      <c r="F658" s="42"/>
      <c r="G658" s="41">
        <v>1</v>
      </c>
      <c r="H658" s="43"/>
      <c r="I658" s="44"/>
      <c r="J658" s="43">
        <v>118.59</v>
      </c>
      <c r="K658" s="39"/>
      <c r="L658" s="43">
        <v>118.59</v>
      </c>
    </row>
    <row r="659" spans="1:12" ht="85.5" x14ac:dyDescent="0.2">
      <c r="A659" s="38" t="s">
        <v>2374</v>
      </c>
      <c r="B659" s="39" t="s">
        <v>2375</v>
      </c>
      <c r="C659" s="39" t="s">
        <v>2376</v>
      </c>
      <c r="D659" s="40" t="s">
        <v>2367</v>
      </c>
      <c r="E659" s="41">
        <v>1</v>
      </c>
      <c r="F659" s="42"/>
      <c r="G659" s="41">
        <v>1</v>
      </c>
      <c r="H659" s="43"/>
      <c r="I659" s="44"/>
      <c r="J659" s="43">
        <v>193.76</v>
      </c>
      <c r="K659" s="39"/>
      <c r="L659" s="43">
        <v>193.76</v>
      </c>
    </row>
    <row r="660" spans="1:12" ht="85.5" x14ac:dyDescent="0.2">
      <c r="A660" s="38" t="s">
        <v>2377</v>
      </c>
      <c r="B660" s="39" t="s">
        <v>2378</v>
      </c>
      <c r="C660" s="39" t="s">
        <v>2379</v>
      </c>
      <c r="D660" s="40" t="s">
        <v>2367</v>
      </c>
      <c r="E660" s="41">
        <v>1</v>
      </c>
      <c r="F660" s="42"/>
      <c r="G660" s="41">
        <v>1</v>
      </c>
      <c r="H660" s="43"/>
      <c r="I660" s="44"/>
      <c r="J660" s="43">
        <v>243.87</v>
      </c>
      <c r="K660" s="39"/>
      <c r="L660" s="43">
        <v>243.87</v>
      </c>
    </row>
    <row r="661" spans="1:12" ht="85.5" x14ac:dyDescent="0.2">
      <c r="A661" s="38" t="s">
        <v>2380</v>
      </c>
      <c r="B661" s="39" t="s">
        <v>2381</v>
      </c>
      <c r="C661" s="39" t="s">
        <v>2382</v>
      </c>
      <c r="D661" s="40" t="s">
        <v>2367</v>
      </c>
      <c r="E661" s="41">
        <v>1</v>
      </c>
      <c r="F661" s="42"/>
      <c r="G661" s="41">
        <v>1</v>
      </c>
      <c r="H661" s="43"/>
      <c r="I661" s="44"/>
      <c r="J661" s="43">
        <v>295.64999999999998</v>
      </c>
      <c r="K661" s="39"/>
      <c r="L661" s="43">
        <v>295.64999999999998</v>
      </c>
    </row>
    <row r="662" spans="1:12" ht="85.5" x14ac:dyDescent="0.2">
      <c r="A662" s="38" t="s">
        <v>2383</v>
      </c>
      <c r="B662" s="39" t="s">
        <v>2384</v>
      </c>
      <c r="C662" s="39" t="s">
        <v>2385</v>
      </c>
      <c r="D662" s="40" t="s">
        <v>2367</v>
      </c>
      <c r="E662" s="41">
        <v>1</v>
      </c>
      <c r="F662" s="42"/>
      <c r="G662" s="41">
        <v>1</v>
      </c>
      <c r="H662" s="43"/>
      <c r="I662" s="44"/>
      <c r="J662" s="43">
        <v>347.43</v>
      </c>
      <c r="K662" s="39"/>
      <c r="L662" s="43">
        <v>347.43</v>
      </c>
    </row>
    <row r="663" spans="1:12" ht="85.5" x14ac:dyDescent="0.2">
      <c r="A663" s="38" t="s">
        <v>2386</v>
      </c>
      <c r="B663" s="39" t="s">
        <v>2387</v>
      </c>
      <c r="C663" s="39" t="s">
        <v>2388</v>
      </c>
      <c r="D663" s="40" t="s">
        <v>2367</v>
      </c>
      <c r="E663" s="41">
        <v>1</v>
      </c>
      <c r="F663" s="42"/>
      <c r="G663" s="41">
        <v>1</v>
      </c>
      <c r="H663" s="43"/>
      <c r="I663" s="44"/>
      <c r="J663" s="43">
        <v>399.21</v>
      </c>
      <c r="K663" s="39"/>
      <c r="L663" s="43">
        <v>399.21</v>
      </c>
    </row>
    <row r="664" spans="1:12" ht="57.75" customHeight="1" x14ac:dyDescent="0.2">
      <c r="A664" s="38" t="s">
        <v>2389</v>
      </c>
      <c r="B664" s="39" t="s">
        <v>2390</v>
      </c>
      <c r="C664" s="39" t="s">
        <v>2391</v>
      </c>
      <c r="D664" s="40" t="s">
        <v>146</v>
      </c>
      <c r="E664" s="41">
        <v>1</v>
      </c>
      <c r="F664" s="42"/>
      <c r="G664" s="41">
        <v>1</v>
      </c>
      <c r="H664" s="43">
        <v>6976.48</v>
      </c>
      <c r="I664" s="44"/>
      <c r="J664" s="43"/>
      <c r="K664" s="39"/>
      <c r="L664" s="43">
        <v>6976.48</v>
      </c>
    </row>
    <row r="665" spans="1:12" ht="67.5" customHeight="1" x14ac:dyDescent="0.2">
      <c r="A665" s="38" t="s">
        <v>2392</v>
      </c>
      <c r="B665" s="39" t="s">
        <v>2390</v>
      </c>
      <c r="C665" s="39" t="s">
        <v>2393</v>
      </c>
      <c r="D665" s="40" t="s">
        <v>146</v>
      </c>
      <c r="E665" s="41">
        <v>1</v>
      </c>
      <c r="F665" s="42"/>
      <c r="G665" s="41">
        <v>1</v>
      </c>
      <c r="H665" s="43">
        <v>23545.62</v>
      </c>
      <c r="I665" s="44"/>
      <c r="J665" s="43"/>
      <c r="K665" s="39"/>
      <c r="L665" s="43">
        <v>23545.62</v>
      </c>
    </row>
    <row r="666" spans="1:12" ht="54" x14ac:dyDescent="0.2">
      <c r="A666" s="24" t="s">
        <v>2394</v>
      </c>
      <c r="B666" s="25" t="s">
        <v>2395</v>
      </c>
      <c r="C666" s="25" t="s">
        <v>2396</v>
      </c>
      <c r="D666" s="26" t="s">
        <v>2397</v>
      </c>
      <c r="E666" s="27">
        <v>1</v>
      </c>
      <c r="F666" s="28"/>
      <c r="G666" s="27">
        <v>1</v>
      </c>
      <c r="H666" s="29">
        <v>388.56</v>
      </c>
      <c r="I666" s="30">
        <v>1.19</v>
      </c>
      <c r="J666" s="29">
        <v>462.39</v>
      </c>
      <c r="K666" s="25"/>
      <c r="L666" s="29">
        <v>462.39</v>
      </c>
    </row>
  </sheetData>
  <autoFilter ref="A1:XBV666">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autoFilter>
  <mergeCells count="28">
    <mergeCell ref="A144:L144"/>
    <mergeCell ref="A1:L1"/>
    <mergeCell ref="A67:L67"/>
    <mergeCell ref="A73:L73"/>
    <mergeCell ref="A115:L115"/>
    <mergeCell ref="A122:L122"/>
    <mergeCell ref="A453:L453"/>
    <mergeCell ref="A153:L153"/>
    <mergeCell ref="A174:L174"/>
    <mergeCell ref="A225:L225"/>
    <mergeCell ref="A285:L285"/>
    <mergeCell ref="A308:L308"/>
    <mergeCell ref="A343:L343"/>
    <mergeCell ref="A358:L358"/>
    <mergeCell ref="A374:L374"/>
    <mergeCell ref="A410:L410"/>
    <mergeCell ref="A425:L425"/>
    <mergeCell ref="A428:L428"/>
    <mergeCell ref="A530:L530"/>
    <mergeCell ref="A542:L542"/>
    <mergeCell ref="A585:L585"/>
    <mergeCell ref="A655:L655"/>
    <mergeCell ref="A481:L481"/>
    <mergeCell ref="A495:L495"/>
    <mergeCell ref="A504:L504"/>
    <mergeCell ref="A511:L511"/>
    <mergeCell ref="A516:L516"/>
    <mergeCell ref="A523:L52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27"/>
  <sheetViews>
    <sheetView workbookViewId="0">
      <selection activeCell="B480" sqref="B480"/>
    </sheetView>
  </sheetViews>
  <sheetFormatPr defaultRowHeight="12.75" x14ac:dyDescent="0.2"/>
  <cols>
    <col min="1" max="1" width="70" customWidth="1"/>
  </cols>
  <sheetData>
    <row r="1" spans="1:1" ht="39.75" x14ac:dyDescent="0.2">
      <c r="A1" s="25" t="s">
        <v>1809</v>
      </c>
    </row>
    <row r="2" spans="1:1" ht="78" x14ac:dyDescent="0.2">
      <c r="A2" s="25" t="s">
        <v>1812</v>
      </c>
    </row>
    <row r="3" spans="1:1" ht="39.75" x14ac:dyDescent="0.2">
      <c r="A3" s="25" t="s">
        <v>1815</v>
      </c>
    </row>
    <row r="4" spans="1:1" ht="39.75" x14ac:dyDescent="0.2">
      <c r="A4" s="25" t="s">
        <v>1818</v>
      </c>
    </row>
    <row r="5" spans="1:1" ht="78" x14ac:dyDescent="0.2">
      <c r="A5" s="25" t="s">
        <v>1821</v>
      </c>
    </row>
    <row r="6" spans="1:1" ht="78" x14ac:dyDescent="0.2">
      <c r="A6" s="25" t="s">
        <v>1824</v>
      </c>
    </row>
    <row r="7" spans="1:1" ht="78" x14ac:dyDescent="0.2">
      <c r="A7" s="25" t="s">
        <v>1827</v>
      </c>
    </row>
    <row r="8" spans="1:1" ht="92.25" x14ac:dyDescent="0.2">
      <c r="A8" s="32" t="s">
        <v>1830</v>
      </c>
    </row>
    <row r="9" spans="1:1" ht="78" x14ac:dyDescent="0.2">
      <c r="A9" s="25" t="s">
        <v>1821</v>
      </c>
    </row>
    <row r="10" spans="1:1" ht="78" x14ac:dyDescent="0.2">
      <c r="A10" s="25" t="s">
        <v>1824</v>
      </c>
    </row>
    <row r="11" spans="1:1" ht="39.75" x14ac:dyDescent="0.2">
      <c r="A11" s="25" t="s">
        <v>1835</v>
      </c>
    </row>
    <row r="12" spans="1:1" ht="39.75" x14ac:dyDescent="0.2">
      <c r="A12" s="25" t="s">
        <v>1837</v>
      </c>
    </row>
    <row r="13" spans="1:1" ht="54" x14ac:dyDescent="0.2">
      <c r="A13" s="32" t="s">
        <v>1839</v>
      </c>
    </row>
    <row r="14" spans="1:1" ht="54" x14ac:dyDescent="0.2">
      <c r="A14" s="25" t="s">
        <v>1842</v>
      </c>
    </row>
    <row r="15" spans="1:1" ht="54" x14ac:dyDescent="0.2">
      <c r="A15" s="25" t="s">
        <v>1845</v>
      </c>
    </row>
    <row r="16" spans="1:1" ht="54" x14ac:dyDescent="0.2">
      <c r="A16" s="25" t="s">
        <v>1848</v>
      </c>
    </row>
    <row r="17" spans="1:1" ht="54" x14ac:dyDescent="0.2">
      <c r="A17" s="25" t="s">
        <v>1851</v>
      </c>
    </row>
    <row r="18" spans="1:1" ht="54" x14ac:dyDescent="0.2">
      <c r="A18" s="25" t="s">
        <v>1854</v>
      </c>
    </row>
    <row r="19" spans="1:1" ht="39.75" x14ac:dyDescent="0.2">
      <c r="A19" s="25" t="s">
        <v>1856</v>
      </c>
    </row>
    <row r="20" spans="1:1" ht="39.75" x14ac:dyDescent="0.2">
      <c r="A20" s="25" t="s">
        <v>1859</v>
      </c>
    </row>
    <row r="21" spans="1:1" ht="54" x14ac:dyDescent="0.2">
      <c r="A21" s="25" t="s">
        <v>1862</v>
      </c>
    </row>
    <row r="22" spans="1:1" ht="54" x14ac:dyDescent="0.2">
      <c r="A22" s="25" t="s">
        <v>1865</v>
      </c>
    </row>
    <row r="23" spans="1:1" ht="54" x14ac:dyDescent="0.2">
      <c r="A23" s="25" t="s">
        <v>1868</v>
      </c>
    </row>
    <row r="24" spans="1:1" ht="54" x14ac:dyDescent="0.2">
      <c r="A24" s="25" t="s">
        <v>1871</v>
      </c>
    </row>
    <row r="25" spans="1:1" ht="54" x14ac:dyDescent="0.2">
      <c r="A25" s="25" t="s">
        <v>1874</v>
      </c>
    </row>
    <row r="26" spans="1:1" ht="54" x14ac:dyDescent="0.2">
      <c r="A26" s="25" t="s">
        <v>1877</v>
      </c>
    </row>
    <row r="27" spans="1:1" ht="54" x14ac:dyDescent="0.2">
      <c r="A27" s="25" t="s">
        <v>1880</v>
      </c>
    </row>
  </sheetData>
  <pageMargins left="0.70866141732283472" right="0.70866141732283472" top="0.74803149606299213" bottom="0.74803149606299213" header="0.31496062992125984" footer="0.31496062992125984"/>
  <pageSetup paperSize="9"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МО</vt:lpstr>
      <vt:lpstr>Лист3</vt:lpstr>
      <vt:lpstr>Лист1</vt:lpstr>
      <vt:lpstr>Лист2</vt:lpstr>
      <vt:lpstr>МО!Заголовки_для_печати</vt:lpstr>
      <vt:lpstr>Лист2!Область_печати</vt:lpstr>
      <vt:lpstr>МО!Область_печати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Елисеева Кира Александровна</dc:creator>
  <cp:lastModifiedBy>Кравец Александра Константиновна</cp:lastModifiedBy>
  <cp:lastPrinted>2026-04-29T07:01:07Z</cp:lastPrinted>
  <dcterms:created xsi:type="dcterms:W3CDTF">2017-06-15T13:14:11Z</dcterms:created>
  <dcterms:modified xsi:type="dcterms:W3CDTF">2026-05-14T10:01:40Z</dcterms:modified>
</cp:coreProperties>
</file>